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Strateginio planavimo ir projektu valdymo skyrius\Bendras Strateginis\1 VARDAI\Vaidos\STRATEGINIS PLANAVIMAS\SVP 2021-2023 m\2021-2023 tikslinimas_2021-12\TS SVP 2021_2023_2021-12-_T11-\"/>
    </mc:Choice>
  </mc:AlternateContent>
  <bookViews>
    <workbookView xWindow="0" yWindow="0" windowWidth="28800" windowHeight="13725" tabRatio="595"/>
  </bookViews>
  <sheets>
    <sheet name="2 lentele  " sheetId="10" r:id="rId1"/>
  </sheets>
  <definedNames>
    <definedName name="_xlnm.Print_Area" localSheetId="0">'2 lentele  '!$A$1:$X$163</definedName>
    <definedName name="_xlnm.Print_Titles" localSheetId="0">'2 lentele  '!$4:$7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55" i="10" l="1"/>
  <c r="N55" i="10"/>
  <c r="P36" i="10" l="1"/>
  <c r="P35" i="10"/>
  <c r="P34" i="10"/>
  <c r="P33" i="10"/>
  <c r="R22" i="10"/>
  <c r="Q22" i="10" s="1"/>
  <c r="N22" i="10"/>
  <c r="T22" i="10"/>
  <c r="P22" i="10"/>
  <c r="Q122" i="10"/>
  <c r="P122" i="10" l="1"/>
  <c r="U147" i="10"/>
  <c r="U146" i="10"/>
  <c r="N56" i="10"/>
  <c r="O154" i="10"/>
  <c r="M55" i="10"/>
  <c r="O24" i="10"/>
  <c r="P23" i="10"/>
  <c r="P24" i="10" s="1"/>
  <c r="N23" i="10"/>
  <c r="N154" i="10"/>
  <c r="M22" i="10"/>
  <c r="N47" i="10" l="1"/>
  <c r="N20" i="10"/>
  <c r="N24" i="10" s="1"/>
  <c r="X154" i="10"/>
  <c r="W154" i="10"/>
  <c r="V154" i="10"/>
  <c r="S154" i="10"/>
  <c r="R154" i="10"/>
  <c r="K154" i="10"/>
  <c r="L154" i="10"/>
  <c r="J154" i="10"/>
  <c r="X148" i="10"/>
  <c r="W148" i="10"/>
  <c r="V148" i="10"/>
  <c r="T148" i="10"/>
  <c r="S148" i="10"/>
  <c r="R148" i="10"/>
  <c r="O148" i="10"/>
  <c r="N148" i="10"/>
  <c r="J148" i="10"/>
  <c r="K148" i="10"/>
  <c r="L148" i="10"/>
  <c r="Q147" i="10"/>
  <c r="P147" i="10"/>
  <c r="M147" i="10" s="1"/>
  <c r="P146" i="10"/>
  <c r="P148" i="10" s="1"/>
  <c r="P142" i="10"/>
  <c r="T128" i="10"/>
  <c r="P128" i="10"/>
  <c r="T124" i="10"/>
  <c r="P124" i="10"/>
  <c r="T123" i="10"/>
  <c r="T120" i="10"/>
  <c r="P120" i="10"/>
  <c r="P115" i="10"/>
  <c r="O56" i="10"/>
  <c r="N97" i="10"/>
  <c r="O97" i="10"/>
  <c r="P97" i="10"/>
  <c r="T154" i="10" l="1"/>
  <c r="Q143" i="10"/>
  <c r="Q39" i="10"/>
  <c r="P39" i="10"/>
  <c r="M39" i="10" s="1"/>
  <c r="T38" i="10"/>
  <c r="P38" i="10"/>
  <c r="X161" i="10"/>
  <c r="W161" i="10"/>
  <c r="V161" i="10"/>
  <c r="T161" i="10"/>
  <c r="R161" i="10"/>
  <c r="S161" i="10"/>
  <c r="P161" i="10"/>
  <c r="O161" i="10"/>
  <c r="N161" i="10"/>
  <c r="L161" i="10"/>
  <c r="K161" i="10"/>
  <c r="J161" i="10"/>
  <c r="X135" i="10"/>
  <c r="U135" i="10" s="1"/>
  <c r="T135" i="10"/>
  <c r="S135" i="10"/>
  <c r="R135" i="10"/>
  <c r="P135" i="10"/>
  <c r="M135" i="10" s="1"/>
  <c r="L135" i="10"/>
  <c r="K135" i="10"/>
  <c r="J135" i="10"/>
  <c r="U134" i="10"/>
  <c r="Q134" i="10"/>
  <c r="M134" i="10"/>
  <c r="I134" i="10"/>
  <c r="I135" i="10" s="1"/>
  <c r="Q81" i="10"/>
  <c r="P126" i="10"/>
  <c r="P154" i="10" s="1"/>
  <c r="Q135" i="10" l="1"/>
  <c r="U154" i="10" l="1"/>
  <c r="I86" i="10"/>
  <c r="J157" i="10" l="1"/>
  <c r="I157" i="10" s="1"/>
  <c r="N71" i="10" l="1"/>
  <c r="M71" i="10" s="1"/>
  <c r="U161" i="10" l="1"/>
  <c r="X160" i="10"/>
  <c r="W160" i="10"/>
  <c r="V160" i="10"/>
  <c r="T160" i="10"/>
  <c r="S160" i="10"/>
  <c r="R160" i="10"/>
  <c r="P160" i="10"/>
  <c r="O160" i="10"/>
  <c r="N160" i="10"/>
  <c r="K160" i="10"/>
  <c r="L160" i="10"/>
  <c r="J160" i="10"/>
  <c r="Q161" i="10"/>
  <c r="M161" i="10"/>
  <c r="M109" i="10"/>
  <c r="X150" i="10" l="1"/>
  <c r="U149" i="10"/>
  <c r="T150" i="10"/>
  <c r="Q149" i="10"/>
  <c r="Q150" i="10" l="1"/>
  <c r="U150" i="10"/>
  <c r="X133" i="10"/>
  <c r="U133" i="10" s="1"/>
  <c r="U132" i="10"/>
  <c r="T133" i="10"/>
  <c r="S133" i="10"/>
  <c r="R133" i="10"/>
  <c r="P133" i="10"/>
  <c r="M133" i="10" s="1"/>
  <c r="L133" i="10"/>
  <c r="K133" i="10"/>
  <c r="J133" i="10"/>
  <c r="Q132" i="10"/>
  <c r="M132" i="10"/>
  <c r="I132" i="10"/>
  <c r="I133" i="10" s="1"/>
  <c r="T125" i="10"/>
  <c r="Q125" i="10" s="1"/>
  <c r="Q124" i="10"/>
  <c r="P125" i="10"/>
  <c r="M125" i="10" s="1"/>
  <c r="M124" i="10"/>
  <c r="X117" i="10"/>
  <c r="U116" i="10"/>
  <c r="U117" i="10" s="1"/>
  <c r="Q133" i="10" l="1"/>
  <c r="T117" i="10"/>
  <c r="Q117" i="10" s="1"/>
  <c r="M116" i="10"/>
  <c r="Q116" i="10"/>
  <c r="T121" i="10" l="1"/>
  <c r="Q121" i="10" s="1"/>
  <c r="Q120" i="10"/>
  <c r="P121" i="10"/>
  <c r="M121" i="10" s="1"/>
  <c r="L121" i="10"/>
  <c r="K121" i="10"/>
  <c r="J121" i="10"/>
  <c r="M120" i="10"/>
  <c r="I120" i="10"/>
  <c r="I121" i="10" s="1"/>
  <c r="R131" i="10" l="1"/>
  <c r="S131" i="10"/>
  <c r="T131" i="10"/>
  <c r="Q130" i="10"/>
  <c r="R129" i="10"/>
  <c r="S129" i="10"/>
  <c r="T129" i="10"/>
  <c r="Q128" i="10"/>
  <c r="R63" i="10"/>
  <c r="Q63" i="10" s="1"/>
  <c r="Q62" i="10"/>
  <c r="Q129" i="10" l="1"/>
  <c r="Q131" i="10"/>
  <c r="Q38" i="10"/>
  <c r="M38" i="10"/>
  <c r="L42" i="10" l="1"/>
  <c r="K42" i="10"/>
  <c r="J42" i="10"/>
  <c r="I42" i="10"/>
  <c r="X162" i="10" l="1"/>
  <c r="W162" i="10"/>
  <c r="V162" i="10"/>
  <c r="T162" i="10"/>
  <c r="S162" i="10"/>
  <c r="R162" i="10"/>
  <c r="P162" i="10"/>
  <c r="O162" i="10"/>
  <c r="N162" i="10"/>
  <c r="K162" i="10"/>
  <c r="L162" i="10"/>
  <c r="J162" i="10"/>
  <c r="Q36" i="10"/>
  <c r="Q35" i="10"/>
  <c r="Q34" i="10"/>
  <c r="Q33" i="10"/>
  <c r="M34" i="10"/>
  <c r="M35" i="10"/>
  <c r="M36" i="10"/>
  <c r="M33" i="10"/>
  <c r="M122" i="10" l="1"/>
  <c r="P123" i="10"/>
  <c r="M123" i="10" s="1"/>
  <c r="X158" i="10" l="1"/>
  <c r="W158" i="10"/>
  <c r="V158" i="10"/>
  <c r="T158" i="10"/>
  <c r="S158" i="10"/>
  <c r="R158" i="10"/>
  <c r="P158" i="10"/>
  <c r="O158" i="10"/>
  <c r="N158" i="10"/>
  <c r="K158" i="10"/>
  <c r="L158" i="10"/>
  <c r="J158" i="10"/>
  <c r="T75" i="10"/>
  <c r="P75" i="10"/>
  <c r="P131" i="10"/>
  <c r="Q146" i="10"/>
  <c r="M146" i="10"/>
  <c r="N129" i="10"/>
  <c r="O129" i="10"/>
  <c r="P129" i="10"/>
  <c r="P117" i="10"/>
  <c r="M115" i="10"/>
  <c r="V102" i="10"/>
  <c r="U102" i="10" s="1"/>
  <c r="S102" i="10"/>
  <c r="R102" i="10"/>
  <c r="Q102" i="10" s="1"/>
  <c r="N102" i="10"/>
  <c r="M102" i="10" s="1"/>
  <c r="L102" i="10"/>
  <c r="K102" i="10"/>
  <c r="J102" i="10"/>
  <c r="U101" i="10"/>
  <c r="Q101" i="10"/>
  <c r="M101" i="10"/>
  <c r="I101" i="10"/>
  <c r="I102" i="10" s="1"/>
  <c r="V100" i="10"/>
  <c r="U100" i="10" s="1"/>
  <c r="S100" i="10"/>
  <c r="R100" i="10"/>
  <c r="Q100" i="10" s="1"/>
  <c r="U99" i="10"/>
  <c r="Q99" i="10"/>
  <c r="M99" i="10"/>
  <c r="N100" i="10"/>
  <c r="M100" i="10" s="1"/>
  <c r="L100" i="10"/>
  <c r="K100" i="10"/>
  <c r="J100" i="10"/>
  <c r="I99" i="10"/>
  <c r="I100" i="10" s="1"/>
  <c r="X79" i="10"/>
  <c r="W79" i="10"/>
  <c r="V79" i="10"/>
  <c r="S79" i="10"/>
  <c r="I58" i="10"/>
  <c r="I59" i="10" s="1"/>
  <c r="J59" i="10"/>
  <c r="K59" i="10"/>
  <c r="L59" i="10"/>
  <c r="X40" i="10"/>
  <c r="W40" i="10"/>
  <c r="V40" i="10"/>
  <c r="T40" i="10"/>
  <c r="S40" i="10"/>
  <c r="R40" i="10"/>
  <c r="P40" i="10"/>
  <c r="O40" i="10"/>
  <c r="N40" i="10"/>
  <c r="L40" i="10"/>
  <c r="K40" i="10"/>
  <c r="J40" i="10"/>
  <c r="M28" i="10"/>
  <c r="X17" i="10"/>
  <c r="W17" i="10"/>
  <c r="T17" i="10"/>
  <c r="S17" i="10"/>
  <c r="P17" i="10"/>
  <c r="O17" i="10"/>
  <c r="V13" i="10"/>
  <c r="R13" i="10"/>
  <c r="N13" i="10"/>
  <c r="L13" i="10"/>
  <c r="K13" i="10"/>
  <c r="J13" i="10"/>
  <c r="Q148" i="10" l="1"/>
  <c r="M148" i="10"/>
  <c r="Q74" i="10"/>
  <c r="M74" i="10"/>
  <c r="Q75" i="10" l="1"/>
  <c r="T79" i="10"/>
  <c r="M75" i="10"/>
  <c r="Q40" i="10"/>
  <c r="T37" i="10"/>
  <c r="N78" i="10"/>
  <c r="M78" i="10" l="1"/>
  <c r="Q37" i="10"/>
  <c r="P127" i="10"/>
  <c r="O127" i="10"/>
  <c r="N127" i="10"/>
  <c r="M126" i="10"/>
  <c r="M127" i="10" s="1"/>
  <c r="Q97" i="10" l="1"/>
  <c r="M76" i="10"/>
  <c r="X159" i="10"/>
  <c r="W159" i="10"/>
  <c r="V159" i="10"/>
  <c r="X156" i="10"/>
  <c r="W156" i="10"/>
  <c r="V156" i="10"/>
  <c r="X155" i="10"/>
  <c r="W155" i="10"/>
  <c r="V155" i="10"/>
  <c r="X145" i="10"/>
  <c r="X151" i="10" s="1"/>
  <c r="W145" i="10"/>
  <c r="W151" i="10" s="1"/>
  <c r="V145" i="10"/>
  <c r="V151" i="10" s="1"/>
  <c r="U144" i="10"/>
  <c r="U142" i="10"/>
  <c r="X140" i="10"/>
  <c r="W140" i="10"/>
  <c r="V139" i="10"/>
  <c r="U139" i="10" s="1"/>
  <c r="U140" i="10" s="1"/>
  <c r="U127" i="10"/>
  <c r="X119" i="10"/>
  <c r="X136" i="10" s="1"/>
  <c r="W119" i="10"/>
  <c r="W136" i="10" s="1"/>
  <c r="V119" i="10"/>
  <c r="V136" i="10" s="1"/>
  <c r="U118" i="10"/>
  <c r="X112" i="10"/>
  <c r="W112" i="10"/>
  <c r="V112" i="10"/>
  <c r="U111" i="10"/>
  <c r="X110" i="10"/>
  <c r="W110" i="10"/>
  <c r="V110" i="10"/>
  <c r="U107" i="10"/>
  <c r="X98" i="10"/>
  <c r="W98" i="10"/>
  <c r="V98" i="10"/>
  <c r="X84" i="10"/>
  <c r="W84" i="10"/>
  <c r="V84" i="10"/>
  <c r="X57" i="10"/>
  <c r="X60" i="10" s="1"/>
  <c r="W57" i="10"/>
  <c r="W60" i="10" s="1"/>
  <c r="V57" i="10"/>
  <c r="V60" i="10" s="1"/>
  <c r="U56" i="10"/>
  <c r="U55" i="10"/>
  <c r="X51" i="10"/>
  <c r="W51" i="10"/>
  <c r="V50" i="10"/>
  <c r="U49" i="10"/>
  <c r="U50" i="10" s="1"/>
  <c r="V48" i="10"/>
  <c r="U48" i="10"/>
  <c r="V46" i="10"/>
  <c r="U46" i="10"/>
  <c r="X24" i="10"/>
  <c r="X43" i="10" s="1"/>
  <c r="W24" i="10"/>
  <c r="W43" i="10" s="1"/>
  <c r="V24" i="10"/>
  <c r="V43" i="10" s="1"/>
  <c r="U23" i="10"/>
  <c r="U20" i="10"/>
  <c r="V15" i="10"/>
  <c r="V16" i="10" s="1"/>
  <c r="V17" i="10" s="1"/>
  <c r="U14" i="10"/>
  <c r="U15" i="10" s="1"/>
  <c r="X13" i="10"/>
  <c r="W13" i="10"/>
  <c r="U12" i="10"/>
  <c r="X103" i="10" l="1"/>
  <c r="V103" i="10"/>
  <c r="V104" i="10" s="1"/>
  <c r="W103" i="10"/>
  <c r="W104" i="10" s="1"/>
  <c r="V140" i="10"/>
  <c r="U60" i="10"/>
  <c r="W52" i="10"/>
  <c r="U145" i="10"/>
  <c r="X113" i="10"/>
  <c r="X152" i="10" s="1"/>
  <c r="U98" i="10"/>
  <c r="U159" i="10"/>
  <c r="U110" i="10"/>
  <c r="U156" i="10"/>
  <c r="W113" i="10"/>
  <c r="W152" i="10" s="1"/>
  <c r="V51" i="10"/>
  <c r="U51" i="10" s="1"/>
  <c r="U155" i="10"/>
  <c r="U162" i="10"/>
  <c r="U79" i="10"/>
  <c r="U112" i="10"/>
  <c r="U24" i="10"/>
  <c r="U119" i="10"/>
  <c r="V113" i="10"/>
  <c r="V163" i="10"/>
  <c r="W163" i="10"/>
  <c r="U160" i="10"/>
  <c r="U57" i="10"/>
  <c r="X163" i="10"/>
  <c r="U158" i="10"/>
  <c r="U16" i="10"/>
  <c r="X52" i="10"/>
  <c r="U84" i="10"/>
  <c r="U13" i="10"/>
  <c r="U136" i="10"/>
  <c r="U163" i="10" l="1"/>
  <c r="U151" i="10"/>
  <c r="V152" i="10"/>
  <c r="U152" i="10" s="1"/>
  <c r="U113" i="10"/>
  <c r="W153" i="10"/>
  <c r="W165" i="10" s="1"/>
  <c r="U103" i="10"/>
  <c r="V52" i="10"/>
  <c r="X104" i="10"/>
  <c r="U104" i="10" s="1"/>
  <c r="U43" i="10"/>
  <c r="U52" i="10" s="1"/>
  <c r="X153" i="10" l="1"/>
  <c r="X165" i="10" s="1"/>
  <c r="U17" i="10"/>
  <c r="V153" i="10"/>
  <c r="V165" i="10" l="1"/>
  <c r="U153" i="10"/>
  <c r="U165" i="10" s="1"/>
  <c r="T110" i="10"/>
  <c r="S110" i="10"/>
  <c r="R110" i="10"/>
  <c r="O110" i="10"/>
  <c r="P110" i="10"/>
  <c r="N110" i="10"/>
  <c r="J123" i="10" l="1"/>
  <c r="K123" i="10"/>
  <c r="L123" i="10"/>
  <c r="I122" i="10"/>
  <c r="I123" i="10" s="1"/>
  <c r="J32" i="10" l="1"/>
  <c r="K32" i="10"/>
  <c r="L32" i="10"/>
  <c r="I31" i="10"/>
  <c r="I32" i="10" l="1"/>
  <c r="T159" i="10" l="1"/>
  <c r="S159" i="10"/>
  <c r="R159" i="10"/>
  <c r="P159" i="10"/>
  <c r="O159" i="10"/>
  <c r="N159" i="10"/>
  <c r="L159" i="10"/>
  <c r="K159" i="10"/>
  <c r="J159" i="10"/>
  <c r="I159" i="10" l="1"/>
  <c r="Q159" i="10"/>
  <c r="M159" i="10"/>
  <c r="M130" i="10"/>
  <c r="M128" i="10"/>
  <c r="M23" i="10" l="1"/>
  <c r="I23" i="10" l="1"/>
  <c r="I24" i="10" s="1"/>
  <c r="I154" i="10" l="1"/>
  <c r="Q49" i="10"/>
  <c r="M49" i="10"/>
  <c r="I49" i="10"/>
  <c r="I94" i="10" l="1"/>
  <c r="Q144" i="10" l="1"/>
  <c r="Q64" i="10" l="1"/>
  <c r="Q65" i="10" s="1"/>
  <c r="R65" i="10"/>
  <c r="R79" i="10" s="1"/>
  <c r="M64" i="10"/>
  <c r="M65" i="10" s="1"/>
  <c r="N65" i="10"/>
  <c r="Q127" i="10" l="1"/>
  <c r="M117" i="10" l="1"/>
  <c r="L117" i="10"/>
  <c r="K117" i="10"/>
  <c r="J117" i="10"/>
  <c r="I115" i="10"/>
  <c r="I117" i="10" s="1"/>
  <c r="L125" i="10" l="1"/>
  <c r="L112" i="10"/>
  <c r="K112" i="10"/>
  <c r="J112" i="10"/>
  <c r="P112" i="10"/>
  <c r="O112" i="10"/>
  <c r="N112" i="10"/>
  <c r="S112" i="10"/>
  <c r="T112" i="10"/>
  <c r="R112" i="10"/>
  <c r="T156" i="10"/>
  <c r="S156" i="10"/>
  <c r="R156" i="10"/>
  <c r="P156" i="10"/>
  <c r="O156" i="10"/>
  <c r="N156" i="10"/>
  <c r="L156" i="10"/>
  <c r="K156" i="10"/>
  <c r="J156" i="10"/>
  <c r="T155" i="10"/>
  <c r="S155" i="10"/>
  <c r="R155" i="10"/>
  <c r="P155" i="10"/>
  <c r="O155" i="10"/>
  <c r="N155" i="10"/>
  <c r="L155" i="10"/>
  <c r="K155" i="10"/>
  <c r="J155" i="10"/>
  <c r="O163" i="10" l="1"/>
  <c r="M158" i="10"/>
  <c r="M160" i="10"/>
  <c r="M112" i="10"/>
  <c r="I156" i="10"/>
  <c r="I158" i="10"/>
  <c r="Q112" i="10"/>
  <c r="M154" i="10"/>
  <c r="K163" i="10"/>
  <c r="L163" i="10"/>
  <c r="M155" i="10"/>
  <c r="Q155" i="10"/>
  <c r="Q156" i="10"/>
  <c r="Q158" i="10"/>
  <c r="I162" i="10"/>
  <c r="M162" i="10"/>
  <c r="I160" i="10"/>
  <c r="Q79" i="10"/>
  <c r="T163" i="10"/>
  <c r="I155" i="10"/>
  <c r="M156" i="10"/>
  <c r="Q162" i="10"/>
  <c r="P163" i="10"/>
  <c r="Q160" i="10"/>
  <c r="R163" i="10"/>
  <c r="I112" i="10"/>
  <c r="S163" i="10"/>
  <c r="Q154" i="10"/>
  <c r="N163" i="10"/>
  <c r="I163" i="10" l="1"/>
  <c r="Q163" i="10"/>
  <c r="M163" i="10"/>
  <c r="Q111" i="10"/>
  <c r="T84" i="10"/>
  <c r="S84" i="10"/>
  <c r="R84" i="10"/>
  <c r="P84" i="10"/>
  <c r="O84" i="10"/>
  <c r="N84" i="10"/>
  <c r="L84" i="10"/>
  <c r="K84" i="10"/>
  <c r="J84" i="10"/>
  <c r="I81" i="10"/>
  <c r="J78" i="10"/>
  <c r="I77" i="10"/>
  <c r="I84" i="10" l="1"/>
  <c r="M84" i="10"/>
  <c r="Q84" i="10"/>
  <c r="Q56" i="10" l="1"/>
  <c r="M56" i="10"/>
  <c r="Q55" i="10"/>
  <c r="Q14" i="10" l="1"/>
  <c r="M14" i="10"/>
  <c r="I14" i="10"/>
  <c r="P13" i="10"/>
  <c r="O13" i="10"/>
  <c r="J163" i="10" l="1"/>
  <c r="M13" i="10"/>
  <c r="I13" i="10"/>
  <c r="I124" i="10"/>
  <c r="I125" i="10" s="1"/>
  <c r="J125" i="10"/>
  <c r="M144" i="10" l="1"/>
  <c r="I144" i="10"/>
  <c r="Q96" i="10" l="1"/>
  <c r="Q15" i="10" l="1"/>
  <c r="R15" i="10"/>
  <c r="Q50" i="10"/>
  <c r="R50" i="10"/>
  <c r="Q48" i="10"/>
  <c r="R48" i="10"/>
  <c r="Q46" i="10"/>
  <c r="R46" i="10"/>
  <c r="Q142" i="10" l="1"/>
  <c r="L131" i="10"/>
  <c r="K131" i="10"/>
  <c r="J131" i="10"/>
  <c r="I130" i="10"/>
  <c r="Q107" i="10"/>
  <c r="T13" i="10"/>
  <c r="S13" i="10"/>
  <c r="M129" i="10" l="1"/>
  <c r="M131" i="10"/>
  <c r="Q110" i="10"/>
  <c r="I131" i="10"/>
  <c r="Q13" i="10"/>
  <c r="Q12" i="10" l="1"/>
  <c r="T24" i="10" l="1"/>
  <c r="T43" i="10" s="1"/>
  <c r="S24" i="10"/>
  <c r="S43" i="10" s="1"/>
  <c r="R24" i="10"/>
  <c r="R43" i="10" s="1"/>
  <c r="Q23" i="10"/>
  <c r="Q20" i="10"/>
  <c r="Q43" i="10" l="1"/>
  <c r="Q24" i="10"/>
  <c r="T145" i="10"/>
  <c r="T151" i="10" s="1"/>
  <c r="S145" i="10"/>
  <c r="S151" i="10" s="1"/>
  <c r="R145" i="10"/>
  <c r="R151" i="10" s="1"/>
  <c r="T140" i="10"/>
  <c r="S140" i="10"/>
  <c r="R139" i="10"/>
  <c r="R140" i="10" s="1"/>
  <c r="T119" i="10"/>
  <c r="T136" i="10" s="1"/>
  <c r="S119" i="10"/>
  <c r="S136" i="10" s="1"/>
  <c r="R119" i="10"/>
  <c r="R136" i="10" s="1"/>
  <c r="Q118" i="10"/>
  <c r="T113" i="10"/>
  <c r="S113" i="10"/>
  <c r="R113" i="10"/>
  <c r="T98" i="10"/>
  <c r="T103" i="10" s="1"/>
  <c r="S98" i="10"/>
  <c r="S103" i="10" s="1"/>
  <c r="R98" i="10"/>
  <c r="R103" i="10" s="1"/>
  <c r="T57" i="10"/>
  <c r="T60" i="10" s="1"/>
  <c r="S57" i="10"/>
  <c r="S60" i="10" s="1"/>
  <c r="R57" i="10"/>
  <c r="R60" i="10" s="1"/>
  <c r="Q60" i="10" s="1"/>
  <c r="T51" i="10"/>
  <c r="S51" i="10"/>
  <c r="R51" i="10"/>
  <c r="R16" i="10"/>
  <c r="R17" i="10" s="1"/>
  <c r="S152" i="10" l="1"/>
  <c r="T152" i="10"/>
  <c r="R152" i="10"/>
  <c r="Q136" i="10"/>
  <c r="Q103" i="10"/>
  <c r="S104" i="10"/>
  <c r="T104" i="10"/>
  <c r="Q57" i="10"/>
  <c r="Q119" i="10"/>
  <c r="Q145" i="10"/>
  <c r="Q139" i="10"/>
  <c r="Q140" i="10" s="1"/>
  <c r="Q98" i="10"/>
  <c r="S52" i="10"/>
  <c r="T52" i="10"/>
  <c r="Q51" i="10"/>
  <c r="Q16" i="10"/>
  <c r="R52" i="10"/>
  <c r="Q151" i="10"/>
  <c r="Q113" i="10"/>
  <c r="I72" i="10"/>
  <c r="J73" i="10"/>
  <c r="I73" i="10" s="1"/>
  <c r="L71" i="10"/>
  <c r="K71" i="10"/>
  <c r="J71" i="10"/>
  <c r="I69" i="10"/>
  <c r="I68" i="10"/>
  <c r="I30" i="10"/>
  <c r="Q152" i="10" l="1"/>
  <c r="R104" i="10"/>
  <c r="Q104" i="10" s="1"/>
  <c r="S153" i="10"/>
  <c r="S165" i="10" s="1"/>
  <c r="Q52" i="10"/>
  <c r="Q17" i="10"/>
  <c r="I71" i="10"/>
  <c r="R153" i="10" l="1"/>
  <c r="R165" i="10" s="1"/>
  <c r="T153" i="10"/>
  <c r="T165" i="10" s="1"/>
  <c r="I128" i="10"/>
  <c r="L129" i="10"/>
  <c r="K129" i="10"/>
  <c r="J129" i="10"/>
  <c r="Q153" i="10" l="1"/>
  <c r="Q165" i="10" s="1"/>
  <c r="I129" i="10"/>
  <c r="L150" i="10"/>
  <c r="K150" i="10"/>
  <c r="J150" i="10"/>
  <c r="I150" i="10" l="1"/>
  <c r="P98" i="10"/>
  <c r="P103" i="10" s="1"/>
  <c r="O98" i="10"/>
  <c r="O103" i="10" s="1"/>
  <c r="N98" i="10"/>
  <c r="N103" i="10" s="1"/>
  <c r="L98" i="10"/>
  <c r="K98" i="10"/>
  <c r="J98" i="10"/>
  <c r="M97" i="10"/>
  <c r="M96" i="10"/>
  <c r="I97" i="10"/>
  <c r="I98" i="10" l="1"/>
  <c r="M98" i="10"/>
  <c r="M103" i="10" l="1"/>
  <c r="P37" i="10"/>
  <c r="O37" i="10"/>
  <c r="N37" i="10"/>
  <c r="L37" i="10"/>
  <c r="K37" i="10"/>
  <c r="J37" i="10"/>
  <c r="I34" i="10"/>
  <c r="I37" i="10" l="1"/>
  <c r="I40" i="10"/>
  <c r="M40" i="10"/>
  <c r="M37" i="10"/>
  <c r="I12" i="10" l="1"/>
  <c r="M12" i="10"/>
  <c r="I82" i="10" l="1"/>
  <c r="I83" i="10"/>
  <c r="J95" i="10"/>
  <c r="L78" i="10" l="1"/>
  <c r="K78" i="10"/>
  <c r="I76" i="10"/>
  <c r="I78" i="10" l="1"/>
  <c r="L75" i="10"/>
  <c r="K75" i="10"/>
  <c r="J75" i="10"/>
  <c r="I75" i="10"/>
  <c r="K95" i="10" l="1"/>
  <c r="L95" i="10"/>
  <c r="I62" i="10"/>
  <c r="I63" i="10" s="1"/>
  <c r="M63" i="10"/>
  <c r="J63" i="10"/>
  <c r="K63" i="10"/>
  <c r="K79" i="10" s="1"/>
  <c r="L63" i="10"/>
  <c r="L79" i="10" s="1"/>
  <c r="N63" i="10"/>
  <c r="N79" i="10" s="1"/>
  <c r="O63" i="10"/>
  <c r="O79" i="10" s="1"/>
  <c r="P63" i="10"/>
  <c r="P79" i="10" s="1"/>
  <c r="M79" i="10" l="1"/>
  <c r="M47" i="10"/>
  <c r="M48" i="10" s="1"/>
  <c r="N48" i="10"/>
  <c r="O48" i="10"/>
  <c r="P48" i="10"/>
  <c r="M46" i="10"/>
  <c r="N46" i="10"/>
  <c r="O46" i="10"/>
  <c r="O51" i="10" s="1"/>
  <c r="P46" i="10"/>
  <c r="P51" i="10" l="1"/>
  <c r="I29" i="10" l="1"/>
  <c r="J29" i="10"/>
  <c r="K29" i="10"/>
  <c r="L29" i="10"/>
  <c r="M29" i="10"/>
  <c r="N29" i="10"/>
  <c r="O29" i="10"/>
  <c r="P29" i="10"/>
  <c r="M50" i="10"/>
  <c r="N50" i="10"/>
  <c r="N51" i="10" s="1"/>
  <c r="M51" i="10" s="1"/>
  <c r="O50" i="10"/>
  <c r="P50" i="10"/>
  <c r="I26" i="10" l="1"/>
  <c r="N27" i="10"/>
  <c r="O27" i="10"/>
  <c r="P27" i="10"/>
  <c r="P43" i="10" s="1"/>
  <c r="M20" i="10"/>
  <c r="M24" i="10" s="1"/>
  <c r="N43" i="10"/>
  <c r="M15" i="10"/>
  <c r="N15" i="10"/>
  <c r="O15" i="10"/>
  <c r="P15" i="10"/>
  <c r="O43" i="10" l="1"/>
  <c r="O52" i="10" s="1"/>
  <c r="M27" i="10"/>
  <c r="M43" i="10" l="1"/>
  <c r="M52" i="10" s="1"/>
  <c r="N52" i="10"/>
  <c r="P52" i="10"/>
  <c r="O140" i="10" l="1"/>
  <c r="P140" i="10"/>
  <c r="M138" i="10"/>
  <c r="N139" i="10"/>
  <c r="M139" i="10" s="1"/>
  <c r="M140" i="10" s="1"/>
  <c r="M111" i="10"/>
  <c r="J65" i="10"/>
  <c r="J79" i="10" s="1"/>
  <c r="I64" i="10"/>
  <c r="P57" i="10"/>
  <c r="P60" i="10" s="1"/>
  <c r="O57" i="10"/>
  <c r="N57" i="10"/>
  <c r="J57" i="10"/>
  <c r="J60" i="10" s="1"/>
  <c r="K57" i="10"/>
  <c r="K60" i="10" s="1"/>
  <c r="L57" i="10"/>
  <c r="L60" i="10" s="1"/>
  <c r="N60" i="10" l="1"/>
  <c r="I60" i="10"/>
  <c r="O60" i="10"/>
  <c r="I65" i="10"/>
  <c r="M57" i="10"/>
  <c r="I57" i="10"/>
  <c r="N140" i="10"/>
  <c r="P104" i="10"/>
  <c r="I138" i="10"/>
  <c r="J139" i="10"/>
  <c r="I139" i="10" s="1"/>
  <c r="L145" i="10"/>
  <c r="P145" i="10"/>
  <c r="P151" i="10" s="1"/>
  <c r="N145" i="10"/>
  <c r="N151" i="10" s="1"/>
  <c r="O145" i="10"/>
  <c r="O151" i="10" s="1"/>
  <c r="M142" i="10"/>
  <c r="I126" i="10"/>
  <c r="O104" i="10" l="1"/>
  <c r="M60" i="10"/>
  <c r="N104" i="10"/>
  <c r="M104" i="10"/>
  <c r="M151" i="10"/>
  <c r="M145" i="10"/>
  <c r="I118" i="10"/>
  <c r="M118" i="10"/>
  <c r="J119" i="10"/>
  <c r="K119" i="10"/>
  <c r="L119" i="10"/>
  <c r="N119" i="10"/>
  <c r="N136" i="10" s="1"/>
  <c r="O119" i="10"/>
  <c r="O136" i="10" s="1"/>
  <c r="P119" i="10"/>
  <c r="P136" i="10" s="1"/>
  <c r="N113" i="10"/>
  <c r="O113" i="10"/>
  <c r="M110" i="10"/>
  <c r="M107" i="10"/>
  <c r="J93" i="10"/>
  <c r="I92" i="10"/>
  <c r="O152" i="10" l="1"/>
  <c r="O153" i="10" s="1"/>
  <c r="N152" i="10"/>
  <c r="M136" i="10"/>
  <c r="M119" i="10"/>
  <c r="P113" i="10"/>
  <c r="P152" i="10" s="1"/>
  <c r="I119" i="10"/>
  <c r="N16" i="10"/>
  <c r="N17" i="10" s="1"/>
  <c r="O165" i="10" l="1"/>
  <c r="M152" i="10"/>
  <c r="M113" i="10"/>
  <c r="P153" i="10"/>
  <c r="P165" i="10" s="1"/>
  <c r="M16" i="10"/>
  <c r="M17" i="10" l="1"/>
  <c r="N153" i="10" l="1"/>
  <c r="N165" i="10" l="1"/>
  <c r="M153" i="10"/>
  <c r="M165" i="10" l="1"/>
  <c r="K145" i="10"/>
  <c r="J145" i="10"/>
  <c r="I145" i="10" s="1"/>
  <c r="I142" i="10"/>
  <c r="L27" i="10" l="1"/>
  <c r="K27" i="10"/>
  <c r="J27" i="10"/>
  <c r="I27" i="10" l="1"/>
  <c r="L127" i="10" l="1"/>
  <c r="L136" i="10" s="1"/>
  <c r="K127" i="10"/>
  <c r="J127" i="10"/>
  <c r="J136" i="10" s="1"/>
  <c r="I127" i="10"/>
  <c r="K125" i="10"/>
  <c r="K136" i="10" l="1"/>
  <c r="L93" i="10"/>
  <c r="K93" i="10"/>
  <c r="I136" i="10" l="1"/>
  <c r="I93" i="10"/>
  <c r="L15" i="10" l="1"/>
  <c r="K15" i="10"/>
  <c r="J15" i="10"/>
  <c r="I15" i="10"/>
  <c r="I47" i="10"/>
  <c r="L50" i="10"/>
  <c r="K50" i="10"/>
  <c r="J50" i="10"/>
  <c r="I50" i="10"/>
  <c r="L24" i="10"/>
  <c r="L43" i="10" s="1"/>
  <c r="K24" i="10"/>
  <c r="K43" i="10" s="1"/>
  <c r="J24" i="10"/>
  <c r="J43" i="10" s="1"/>
  <c r="I43" i="10" l="1"/>
  <c r="L110" i="10" l="1"/>
  <c r="L113" i="10" s="1"/>
  <c r="K110" i="10"/>
  <c r="K113" i="10" s="1"/>
  <c r="J110" i="10"/>
  <c r="J113" i="10" s="1"/>
  <c r="I107" i="10"/>
  <c r="I110" i="10" l="1"/>
  <c r="I113" i="10"/>
  <c r="I16" i="10" l="1"/>
  <c r="J16" i="10"/>
  <c r="J17" i="10" s="1"/>
  <c r="L88" i="10" l="1"/>
  <c r="L103" i="10" s="1"/>
  <c r="K88" i="10"/>
  <c r="K103" i="10" s="1"/>
  <c r="J88" i="10"/>
  <c r="J103" i="10" s="1"/>
  <c r="I87" i="10"/>
  <c r="I95" i="10"/>
  <c r="L67" i="10"/>
  <c r="K67" i="10"/>
  <c r="J67" i="10"/>
  <c r="I66" i="10"/>
  <c r="I67" i="10" s="1"/>
  <c r="L16" i="10"/>
  <c r="L17" i="10" s="1"/>
  <c r="I17" i="10" s="1"/>
  <c r="K16" i="10"/>
  <c r="K17" i="10" s="1"/>
  <c r="I46" i="10"/>
  <c r="I48" i="10"/>
  <c r="J46" i="10"/>
  <c r="J48" i="10"/>
  <c r="K46" i="10"/>
  <c r="L46" i="10"/>
  <c r="K48" i="10"/>
  <c r="L48" i="10"/>
  <c r="I140" i="10"/>
  <c r="J140" i="10"/>
  <c r="K140" i="10"/>
  <c r="L140" i="10"/>
  <c r="I148" i="10"/>
  <c r="J151" i="10"/>
  <c r="K151" i="10" l="1"/>
  <c r="K152" i="10" s="1"/>
  <c r="L151" i="10"/>
  <c r="I151" i="10" s="1"/>
  <c r="J152" i="10"/>
  <c r="I79" i="10"/>
  <c r="I103" i="10"/>
  <c r="J104" i="10"/>
  <c r="K104" i="10"/>
  <c r="L51" i="10"/>
  <c r="J51" i="10"/>
  <c r="K51" i="10"/>
  <c r="I88" i="10"/>
  <c r="L152" i="10" l="1"/>
  <c r="I152" i="10" s="1"/>
  <c r="L104" i="10"/>
  <c r="I104" i="10" s="1"/>
  <c r="I51" i="10"/>
  <c r="I52" i="10" s="1"/>
  <c r="K52" i="10"/>
  <c r="J52" i="10"/>
  <c r="L52" i="10"/>
  <c r="J153" i="10" l="1"/>
  <c r="J165" i="10" s="1"/>
  <c r="K153" i="10"/>
  <c r="K165" i="10" s="1"/>
  <c r="L153" i="10"/>
  <c r="L165" i="10" s="1"/>
  <c r="I153" i="10" l="1"/>
  <c r="I165" i="10" s="1"/>
</calcChain>
</file>

<file path=xl/sharedStrings.xml><?xml version="1.0" encoding="utf-8"?>
<sst xmlns="http://schemas.openxmlformats.org/spreadsheetml/2006/main" count="344" uniqueCount="165">
  <si>
    <t>Iš viso uždaviniui:</t>
  </si>
  <si>
    <t>Iš viso tikslui:</t>
  </si>
  <si>
    <t>Iš viso priemonei:</t>
  </si>
  <si>
    <t>Plėtoti turizmą ir turizmo paslaugas rajone</t>
  </si>
  <si>
    <t>Didinti ir gerinti turizmo paslaugų teikimą</t>
  </si>
  <si>
    <t>Gerinti turizmo infrastruktūrą siekiant didinti turistų srautus</t>
  </si>
  <si>
    <t>ES</t>
  </si>
  <si>
    <t>SB</t>
  </si>
  <si>
    <t>Kokybiškai administruoti Klaipėdos rajono GIS duomenų bazę</t>
  </si>
  <si>
    <t>04.01.01.01</t>
  </si>
  <si>
    <t>04.07.03.01</t>
  </si>
  <si>
    <t>04.05.01.02</t>
  </si>
  <si>
    <t>Kadastro vedimas</t>
  </si>
  <si>
    <t>Iš viso programai:</t>
  </si>
  <si>
    <t>04.02.01.01</t>
  </si>
  <si>
    <t>2 Ekonominio konkurencingumo didinimo programa</t>
  </si>
  <si>
    <t>Gerinti žemdirbystės sąlygas bei skatinti kaimo plėtrą Klaipėdos rajone</t>
  </si>
  <si>
    <t>Vykdyti einamuosius melioracijos darbus</t>
  </si>
  <si>
    <t>12.1</t>
  </si>
  <si>
    <t>2</t>
  </si>
  <si>
    <t>S</t>
  </si>
  <si>
    <t>Rekonstruoti bei remontuoti melioracijos statinius, polderines sistemas</t>
  </si>
  <si>
    <t>Klaipėdos rajono žemės ūkio ir kaimo plėtros rėmimo programa</t>
  </si>
  <si>
    <t>2.1.2.1.</t>
  </si>
  <si>
    <t>2.1.2.2.</t>
  </si>
  <si>
    <t>2.2.2.1.</t>
  </si>
  <si>
    <t>2.2.2.3.</t>
  </si>
  <si>
    <t>2.3.1.1.</t>
  </si>
  <si>
    <t>2.2.1.8.</t>
  </si>
  <si>
    <t>IŠ VISO:</t>
  </si>
  <si>
    <t>Vykdyti aktyvią turizmo rinkodarą rajone</t>
  </si>
  <si>
    <t>Dalyvavimas didinant regiono pasiekiamumą oro transportu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</si>
  <si>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</si>
  <si>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</si>
  <si>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</si>
  <si>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</si>
  <si>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</si>
  <si>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</si>
  <si>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</si>
  <si>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</si>
  <si>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iš viso</t>
  </si>
  <si>
    <t>iš jų</t>
  </si>
  <si>
    <t>išlaidoms</t>
  </si>
  <si>
    <t>turtui įsigyti</t>
  </si>
  <si>
    <t xml:space="preserve">iš jų darbo užmokesčiui                    </t>
  </si>
  <si>
    <t>Žemės valdų projektų rengimas</t>
  </si>
  <si>
    <t>Rengti projektus, projektinius pasiūlymus, studijas, mokslinius darbus viešųjų erdvių ir teritorijų vystymui</t>
  </si>
  <si>
    <t>2.4.3.3.</t>
  </si>
  <si>
    <t>Klaipėdos rajoną pristatančio reklaminio filmo sukūrimas</t>
  </si>
  <si>
    <t>Projekto „Karklės atlasas“ įgyvendinimas</t>
  </si>
  <si>
    <t xml:space="preserve">Projekto „Pietų Baltijos krantas – ilgalaikių laivybos krypčių tarp šalių kūrimas MARRIAGE bendradarbiavimo tinklų pagrindu“ įgyvendinimas </t>
  </si>
  <si>
    <t>tūkst. eurų</t>
  </si>
  <si>
    <t>2.3.2.15.</t>
  </si>
  <si>
    <t>04.09.01.01</t>
  </si>
  <si>
    <t>1 strateginis tikslas. Sudaryti palankias sąlygas sumaniems ir veikliems žmonėms gyventi ir veikti Klaipėdos rajone</t>
  </si>
  <si>
    <t>04.02.01.07</t>
  </si>
  <si>
    <t>Drevernos mažųjų laivų uosto koncesijos sutarties įgyvendinimas</t>
  </si>
  <si>
    <t>2.3.1.4.</t>
  </si>
  <si>
    <t>Projekto „Gynybinio ir gamtos paveldo keliai“ įgyvendinimas</t>
  </si>
  <si>
    <t>Kt</t>
  </si>
  <si>
    <t>VBD</t>
  </si>
  <si>
    <t>Projekto „Stepono Dariaus memorialinio parko pritaikymas turizmo ir aviacinio sporto reikmėms“ įgyvendinimas</t>
  </si>
  <si>
    <t>Projekto „Turizmo informacinės infrastruktūros sukūrimas ir pritaikymas neįgaliųjų poreikiams pietvakarinėje Klaipėdos regiono dalyje“ įgyvendinimas</t>
  </si>
  <si>
    <t xml:space="preserve">Klaipėdos rajono savivaldybės teritorijos dalies, apimančios Slengių, Mazūriškių, Trušelių, Gindulių kaimus ir gretimos teritorijos vietovių, komunikacinių koridorių ir inžinerinės infrastruktūros specialiojo plano korektūros rengimas 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</si>
  <si>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</si>
  <si>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</si>
  <si>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</si>
  <si>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t>2.4.1.38</t>
  </si>
  <si>
    <t>Projekto „Gyvenimas švarioje aplinkoje - geresnė ateitis“ įgyvendinimas</t>
  </si>
  <si>
    <t>Vietinės reikšmės kelio Rimkai-Lėbartai-Dovilai specialiojo plano parengimas. Žemės paėmimo visuomenės poreikiams projektas</t>
  </si>
  <si>
    <t>Vietinės reikšmės kelio Maciuičiai-Ežaičiai specialiojo plano parengimas. Žemės paėmimo visuomenės poreikiams projektas</t>
  </si>
  <si>
    <t>2.2.1.21</t>
  </si>
  <si>
    <t xml:space="preserve">Projekto "Svencelės polderio esamų pylimų paaukštinimas ir naujų pylimų įrengimas" įgyvendinimas </t>
  </si>
  <si>
    <t>2.3.3.24</t>
  </si>
  <si>
    <t>Klaipėdos rajono savivaldybės polderinių sistemų rekonstravimas</t>
  </si>
  <si>
    <t>2.2.1.23</t>
  </si>
  <si>
    <t>2.3.2.11</t>
  </si>
  <si>
    <t>VBES</t>
  </si>
  <si>
    <t>2.2.1.24</t>
  </si>
  <si>
    <t>2.4.1.35</t>
  </si>
  <si>
    <t>2.4.1.37</t>
  </si>
  <si>
    <t>2.4.1.26</t>
  </si>
  <si>
    <t>2.3.3.21</t>
  </si>
  <si>
    <t>2.3.3.14</t>
  </si>
  <si>
    <t>2.3.2.20</t>
  </si>
  <si>
    <t>2.3.2.18</t>
  </si>
  <si>
    <t>2.3.2.16</t>
  </si>
  <si>
    <t>2.3.2.14</t>
  </si>
  <si>
    <t>2.4.1.36</t>
  </si>
  <si>
    <t>2.2.1.17</t>
  </si>
  <si>
    <t>Turistinių sveikatingumo maršrutų Pajūrio regioniniame parke sukūrimas ir ženklinimas</t>
  </si>
  <si>
    <t>2.3.2.23</t>
  </si>
  <si>
    <t>2.3.2.25</t>
  </si>
  <si>
    <t>Kurti verslui bei investicijoms palankią aplinką Klaipėdos rajone</t>
  </si>
  <si>
    <t>Gargždų karjerų teritorijos turistinio maršruto ir vizualinės medžiagos parengimas</t>
  </si>
  <si>
    <t>Rengti visuomenės poreikius tenkinančius teritorijų planavimo (detaliuosius planus) bei žemėtvarkos (žemės valdų projektus) dokumentus</t>
  </si>
  <si>
    <t>2.4.5.1</t>
  </si>
  <si>
    <t>Klaipėdos rajono Šiūparių kadastro vietovės dalies melioracijos sistemų rekonstrukcija</t>
  </si>
  <si>
    <t>2.2.1.26</t>
  </si>
  <si>
    <t>2.2.1.25</t>
  </si>
  <si>
    <t>Projekto "Melioracijos statinių: Brukšvų siurblinės bei tilto per griovį J rekonstrukcija Brukšvų ir Jokšų polderiuose, Klaipėdos raj., Priekulės sen." įgyvendinimas</t>
  </si>
  <si>
    <t xml:space="preserve">Dalyvavimas projekte "Baltų kelias" </t>
  </si>
  <si>
    <t>2.3.3.27</t>
  </si>
  <si>
    <t>Klaipėdos rajono urbanizuotų vietovių vystymo koncepcijų parengimas</t>
  </si>
  <si>
    <t>2.4.1.40</t>
  </si>
  <si>
    <t>2022 m. išlaidų projektas</t>
  </si>
  <si>
    <t xml:space="preserve">Apsauginio pylimo Purmalių k. ir Jokšų k. polderio kolektoriaus rekonstrukcijos projektavimo paslaugos ir rangos darbai </t>
  </si>
  <si>
    <t xml:space="preserve">Teritorijų planavimo dokumentų archyvo suskaitmeninimo paslaugos, duomenų patalpinimas TPDRIS ir GIS sistemose </t>
  </si>
  <si>
    <t>Vietinės reikšmės kelių Sendvario sen. Šilelių g., Jurgaičių g.ir Danės g. specialiųjų planų parengimai. Žemės paėmimas visuomenės  poreikiams projektai</t>
  </si>
  <si>
    <t>Vietinės reikšmės kelių Priekulės sen. Pievų g. ir S. Šrioderio g. specialiųjų planų parengimai. Žemės paėmimas visuomenės  poreikiams projektai</t>
  </si>
  <si>
    <t>ESRI ArcGIS programinės įrangos licencijos palaikymas</t>
  </si>
  <si>
    <t>2.4.1.41</t>
  </si>
  <si>
    <t>2.4.1.42</t>
  </si>
  <si>
    <t>2.4.4.2</t>
  </si>
  <si>
    <r>
      <t xml:space="preserve">Detaliųjų planų rengimas
</t>
    </r>
    <r>
      <rPr>
        <i/>
        <sz val="8"/>
        <rFont val="Arial"/>
        <family val="2"/>
        <charset val="186"/>
      </rPr>
      <t>(Gargždų miesto centrinės dalies detaliojo plano korektūra;
Detaliojo plano Šaipių kaime korektūra)</t>
    </r>
  </si>
  <si>
    <t>Projekto „Klaipėdos regiono turizmo infrastruktūros sistemos sukūrimas ir įdiegimas“ įgyvendinimas</t>
  </si>
  <si>
    <r>
      <t xml:space="preserve">ES struktūrinių fondų lėšos, tenkančios partneriams </t>
    </r>
    <r>
      <rPr>
        <b/>
        <sz val="8"/>
        <rFont val="Arial"/>
        <family val="2"/>
        <charset val="186"/>
      </rPr>
      <t>ES(Kt)</t>
    </r>
  </si>
  <si>
    <t>2.4.5.1.29</t>
  </si>
  <si>
    <t>15.1</t>
  </si>
  <si>
    <t>25</t>
  </si>
  <si>
    <t>10</t>
  </si>
  <si>
    <t>15</t>
  </si>
  <si>
    <t>2.4.1.21.32.</t>
  </si>
  <si>
    <t>Magistralinių melioracijos griovių tvarkymas (šienavimas, krūmų kirtimas, drenažo žiočių atnaujinimas, griovių dugno valymas) drenažo avarinis remontas, apsauginių pylimų priežiūra ir remontas, pralaidų rekonstravimas ir melioracijos projektų rengimas</t>
  </si>
  <si>
    <t>Perteklinio vandens pašalinimo darbai (siurblinių aptarnaujančio personalo išlaikymas, elektra ir einamasis remontas). Polderių griovių ir pylimų priežiūros ir remonto darbai</t>
  </si>
  <si>
    <t>2023 m. išlaidų projektas</t>
  </si>
  <si>
    <t>Vandens turistinio maršruto Minijos upe ženklinimas</t>
  </si>
  <si>
    <t>Gargždų miesto centro urbanistinės koncepcijos parengimas ir detaliojo plano keitimas</t>
  </si>
  <si>
    <t>Gargždų karjerų teritorijos plėtra ir vystymas bei pritaikymas turizmo ir rekreacijos reikmėms</t>
  </si>
  <si>
    <t>2021-2023 METŲ EKONOMINIO KONKURENCINGUMO DIDINIMO PROGRAMOS TIKSLŲ, UŽDAVINIŲ IR PRIEMONIŲ ASIGNAVIMŲ SUVESTINĖ</t>
  </si>
  <si>
    <t>2020 m. faktas</t>
  </si>
  <si>
    <t>Klaipėdos rajono savivaldybės strateginio
veiklos plano 2021-2023 m. 
1 priedas</t>
  </si>
  <si>
    <t>21</t>
  </si>
  <si>
    <t>Priekulės miesto teritorijos bendrojo plano monitoringas ir keitimo rengimas</t>
  </si>
  <si>
    <t>Rengti Klaipėdos rajono miestų ir miestelių bendruosius planus bei inžinerinės infrastruktūros ir susisiekimo sistemų specialiuosius planus</t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</si>
  <si>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</si>
  <si>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t>2021 m. asignavimai</t>
  </si>
  <si>
    <r>
      <t xml:space="preserve">Valstybės biudžeto specialioji tikslinė dotacija </t>
    </r>
    <r>
      <rPr>
        <b/>
        <sz val="8"/>
        <rFont val="Arial"/>
        <family val="2"/>
        <charset val="186"/>
      </rPr>
      <t>VBD</t>
    </r>
  </si>
  <si>
    <r>
      <t xml:space="preserve">Klaipėdos rajono turizmo informacijos centro veiklos užtikrinimas
</t>
    </r>
    <r>
      <rPr>
        <i/>
        <sz val="8"/>
        <rFont val="Arial"/>
        <family val="2"/>
        <charset val="186"/>
      </rPr>
      <t>(dalyvavimas  turizmo parodose; įvairių turizmo reprezentacinių priemonių rengimas; Minijos žemupio regata; Klaipėdos rajono turizmo informacijos centro 20 metų jubiliejui skirta  konferencija ir šventinis renginys; Turistinių sveikatingumo maršrutų Pajūrio regioniniame parke sukūrimas ir ženklinimas; Šv. Jokūbo kelio sukūrimas ir ženklinimas, pėsčiųjų takų Lapiuose sukūrimas ir ženklinimas)</t>
    </r>
  </si>
  <si>
    <t>ES (Kt)</t>
  </si>
  <si>
    <t>Melioracijos įrenginių drenažo sistemos, esančios Šlapšilės k., Dauparų-Kvietinių sen. rekonstrukcijos projekto parengimas ir rangos darbai</t>
  </si>
  <si>
    <t>2.2.1.27</t>
  </si>
  <si>
    <t>Tunelio po magistraliniu keliu A13 specialiojo plano parengimas. Žemės paėmimo visuomenės poreikiams projektas</t>
  </si>
  <si>
    <t>2.4.1.31</t>
  </si>
  <si>
    <t xml:space="preserve">2.3.2.28. </t>
  </si>
  <si>
    <t>2.4.1.21.</t>
  </si>
  <si>
    <t>2.4.1.21.31.</t>
  </si>
  <si>
    <t>04.09.01.01.</t>
  </si>
  <si>
    <t>2.4.6.2.</t>
  </si>
  <si>
    <t>Vėjo jėgainių specialiojo plano rengimas</t>
  </si>
  <si>
    <t>Klaipėdos  rajono savivaldybės smulkiojo verslo rėmimo programos įgyvendinimas</t>
  </si>
  <si>
    <t>Skatinti rajono urbanistinę plėtrą organizuojant planų ir projektų rengimą bei nuolat atnaujinant rajono geoinformacinę sistemą (GIS)</t>
  </si>
  <si>
    <r>
      <t xml:space="preserve">Valstybės biudžeto lėšos ES struktūrinių fondų lėšos </t>
    </r>
    <r>
      <rPr>
        <b/>
        <sz val="8"/>
        <rFont val="Arial"/>
        <family val="2"/>
        <charset val="186"/>
      </rPr>
      <t>VBES</t>
    </r>
  </si>
  <si>
    <t>2.4.1.24.</t>
  </si>
  <si>
    <t>Jungiamojo kelio, ruožui šalia magistralinio kelio A1 Vilnius-Klaipėda nuo Dauparų viaduko iki Jakų žiedo, su privažiuojamaisiais keliais specialiojo plano parengimas</t>
  </si>
  <si>
    <t>VBD (covid)</t>
  </si>
  <si>
    <r>
      <t xml:space="preserve">Gaunamos lėšos pandemijos pasekmėms mažinti </t>
    </r>
    <r>
      <rPr>
        <b/>
        <sz val="8"/>
        <rFont val="Arial"/>
        <family val="2"/>
        <charset val="186"/>
      </rPr>
      <t>VBD (covid)</t>
    </r>
  </si>
  <si>
    <t>Skatinti verslumą bendradarbiaujant vietos savivaldai ir verslui bei remiant rajono verslininkus ir ūkininkus</t>
  </si>
  <si>
    <r>
      <rPr>
        <sz val="8"/>
        <rFont val="Arial"/>
        <family val="2"/>
        <charset val="186"/>
      </rP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</si>
  <si>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t>VBD (GNP)</t>
  </si>
  <si>
    <t>9</t>
  </si>
  <si>
    <t>Pajūrio regioninio parko susisiekimo sistemos bei inžinerinės infrastruktūros vystymo specialiojo plano tikslinimas</t>
  </si>
  <si>
    <t>2.4.1.44</t>
  </si>
  <si>
    <r>
      <t xml:space="preserve">Gargždų miesto ir rajono architektūrinį ir urbanistinį įvaizdį gerinančių priemonių įgyvendinimas
</t>
    </r>
    <r>
      <rPr>
        <i/>
        <sz val="8"/>
        <rFont val="Arial"/>
        <family val="2"/>
        <charset val="186"/>
      </rPr>
      <t>(Gargždų miesto daugiabučių kvartalinių grupių pastatų fasadų sprendimo projekto rengimas;
Teritorijos sutvarkymo ir mažosios architektūros elementų tarp Klaipėdos, J. Janonio, Žemaitės, Kvietinių g. Gargždų mieste projektinių pasiūlymų rengimas;
Klaipėdos gatvės želdinių pertvarkymo projekto rengimas, Vėžaičių dvaro parko teritorijos želdinių tvarkymo ir kūrimo projekto rengimas)</t>
    </r>
  </si>
  <si>
    <t>2.4.5.1.35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</si>
</sst>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[$-427]General"/>
  </numFmts>
  <fonts count="13">
    <font>
      <sz val="10"/>
      <name val="Arial"/>
      <charset val="186"/>
    </font>
    <font>
      <b/>
      <sz val="12"/>
      <name val="Arial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sz val="7"/>
      <name val="Arial"/>
      <family val="2"/>
      <charset val="186"/>
    </font>
    <font>
      <b/>
      <sz val="7"/>
      <name val="Arial"/>
      <family val="2"/>
      <charset val="186"/>
    </font>
    <font>
      <sz val="10"/>
      <name val="Arial"/>
      <family val="2"/>
      <charset val="186"/>
    </font>
    <font>
      <sz val="7"/>
      <name val="Arial"/>
      <family val="2"/>
      <charset val="186"/>
    </font>
    <font>
      <sz val="8"/>
      <color rgb="FFFF0000"/>
      <name val="Arial"/>
      <family val="2"/>
      <charset val="186"/>
    </font>
    <font>
      <i/>
      <sz val="8"/>
      <name val="Arial"/>
      <family val="2"/>
      <charset val="186"/>
    </font>
    <font>
      <sz val="8"/>
      <color theme="1"/>
      <name val="Arial"/>
      <family val="2"/>
      <charset val="186"/>
    </font>
    <font>
      <sz val="10"/>
      <color theme="1"/>
      <name val="Arial1"/>
      <charset val="186"/>
    </font>
    <font>
      <b/>
      <sz val="7"/>
      <color theme="1"/>
      <name val="Arial"/>
      <family val="2"/>
      <charset val="186"/>
    </font>
  </fonts>
  <fills count="18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CC00"/>
        <bgColor rgb="FF99CC00"/>
      </patternFill>
    </fill>
    <fill>
      <patternFill patternType="solid">
        <fgColor rgb="FFFFCC00"/>
        <bgColor rgb="FFFFCC00"/>
      </patternFill>
    </fill>
    <fill>
      <patternFill patternType="solid">
        <fgColor rgb="FF93CDDD"/>
        <bgColor rgb="FF93CDDD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rgb="FFC6D9F1"/>
      </patternFill>
    </fill>
    <fill>
      <patternFill patternType="solid">
        <fgColor rgb="FFFFFF00"/>
        <bgColor rgb="FFC6D9F1"/>
      </patternFill>
    </fill>
  </fills>
  <borders count="79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0" borderId="0" applyNumberFormat="0"/>
    <xf numFmtId="166" fontId="11" fillId="0" borderId="0"/>
  </cellStyleXfs>
  <cellXfs count="603">
    <xf numFmtId="0" fontId="0" fillId="0" borderId="0" xfId="0"/>
    <xf numFmtId="0" fontId="4" fillId="0" borderId="0" xfId="0" applyFont="1" applyAlignment="1">
      <alignment vertical="center" wrapText="1"/>
    </xf>
    <xf numFmtId="0" fontId="0" fillId="0" borderId="0" xfId="0" applyFill="1"/>
    <xf numFmtId="0" fontId="4" fillId="0" borderId="0" xfId="0" applyFont="1" applyFill="1" applyAlignment="1">
      <alignment vertical="center" wrapText="1"/>
    </xf>
    <xf numFmtId="0" fontId="6" fillId="0" borderId="0" xfId="0" applyFont="1" applyFill="1"/>
    <xf numFmtId="0" fontId="6" fillId="0" borderId="0" xfId="0" applyFont="1"/>
    <xf numFmtId="0" fontId="5" fillId="0" borderId="0" xfId="0" applyFont="1" applyFill="1" applyAlignment="1">
      <alignment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5" fillId="3" borderId="0" xfId="0" applyFont="1" applyFill="1" applyAlignment="1">
      <alignment vertical="center" wrapText="1"/>
    </xf>
    <xf numFmtId="0" fontId="4" fillId="0" borderId="0" xfId="0" applyFont="1" applyFill="1"/>
    <xf numFmtId="0" fontId="4" fillId="0" borderId="0" xfId="0" applyFont="1"/>
    <xf numFmtId="164" fontId="3" fillId="0" borderId="0" xfId="0" applyNumberFormat="1" applyFont="1"/>
    <xf numFmtId="164" fontId="2" fillId="0" borderId="0" xfId="0" applyNumberFormat="1" applyFont="1"/>
    <xf numFmtId="164" fontId="3" fillId="0" borderId="0" xfId="0" applyNumberFormat="1" applyFont="1" applyFill="1"/>
    <xf numFmtId="164" fontId="2" fillId="0" borderId="0" xfId="0" applyNumberFormat="1" applyFont="1" applyFill="1"/>
    <xf numFmtId="164" fontId="3" fillId="0" borderId="0" xfId="0" applyNumberFormat="1" applyFont="1" applyAlignment="1">
      <alignment vertical="center" wrapText="1"/>
    </xf>
    <xf numFmtId="164" fontId="2" fillId="0" borderId="0" xfId="0" applyNumberFormat="1" applyFont="1" applyAlignment="1">
      <alignment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164" fontId="2" fillId="0" borderId="22" xfId="0" applyNumberFormat="1" applyFont="1" applyBorder="1" applyAlignment="1">
      <alignment horizontal="center" vertical="center" textRotation="90"/>
    </xf>
    <xf numFmtId="164" fontId="2" fillId="0" borderId="22" xfId="0" applyNumberFormat="1" applyFont="1" applyBorder="1" applyAlignment="1">
      <alignment horizontal="center" vertical="center" textRotation="90" wrapText="1"/>
    </xf>
    <xf numFmtId="164" fontId="2" fillId="0" borderId="23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164" fontId="2" fillId="0" borderId="21" xfId="0" applyNumberFormat="1" applyFont="1" applyFill="1" applyBorder="1" applyAlignment="1">
      <alignment horizontal="center" vertical="center" wrapText="1"/>
    </xf>
    <xf numFmtId="164" fontId="2" fillId="4" borderId="24" xfId="0" applyNumberFormat="1" applyFont="1" applyFill="1" applyBorder="1" applyAlignment="1">
      <alignment horizontal="center" vertical="center" wrapText="1"/>
    </xf>
    <xf numFmtId="164" fontId="2" fillId="4" borderId="25" xfId="0" applyNumberFormat="1" applyFont="1" applyFill="1" applyBorder="1" applyAlignment="1">
      <alignment horizontal="center" vertical="center" wrapText="1"/>
    </xf>
    <xf numFmtId="164" fontId="2" fillId="4" borderId="26" xfId="0" applyNumberFormat="1" applyFont="1" applyFill="1" applyBorder="1" applyAlignment="1">
      <alignment horizontal="center" vertical="center" wrapText="1"/>
    </xf>
    <xf numFmtId="164" fontId="2" fillId="4" borderId="27" xfId="0" applyNumberFormat="1" applyFont="1" applyFill="1" applyBorder="1" applyAlignment="1">
      <alignment horizontal="center" vertical="center" wrapText="1"/>
    </xf>
    <xf numFmtId="164" fontId="2" fillId="3" borderId="25" xfId="0" applyNumberFormat="1" applyFont="1" applyFill="1" applyBorder="1" applyAlignment="1">
      <alignment horizontal="center" vertical="center" wrapText="1"/>
    </xf>
    <xf numFmtId="164" fontId="2" fillId="3" borderId="28" xfId="0" applyNumberFormat="1" applyFont="1" applyFill="1" applyBorder="1" applyAlignment="1">
      <alignment horizontal="center" vertical="center" wrapText="1"/>
    </xf>
    <xf numFmtId="164" fontId="2" fillId="3" borderId="29" xfId="0" applyNumberFormat="1" applyFont="1" applyFill="1" applyBorder="1" applyAlignment="1">
      <alignment horizontal="center" vertical="center" wrapText="1"/>
    </xf>
    <xf numFmtId="164" fontId="2" fillId="3" borderId="26" xfId="0" applyNumberFormat="1" applyFont="1" applyFill="1" applyBorder="1" applyAlignment="1">
      <alignment horizontal="center" vertical="center" wrapText="1"/>
    </xf>
    <xf numFmtId="164" fontId="2" fillId="2" borderId="30" xfId="0" applyNumberFormat="1" applyFont="1" applyFill="1" applyBorder="1" applyAlignment="1">
      <alignment horizontal="center" vertical="center" wrapText="1"/>
    </xf>
    <xf numFmtId="164" fontId="2" fillId="2" borderId="31" xfId="0" applyNumberFormat="1" applyFont="1" applyFill="1" applyBorder="1" applyAlignment="1">
      <alignment horizontal="center" vertical="center" wrapText="1"/>
    </xf>
    <xf numFmtId="164" fontId="2" fillId="0" borderId="23" xfId="0" applyNumberFormat="1" applyFont="1" applyBorder="1" applyAlignment="1">
      <alignment horizontal="center" vertical="center" wrapText="1"/>
    </xf>
    <xf numFmtId="164" fontId="2" fillId="0" borderId="32" xfId="0" applyNumberFormat="1" applyFont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164" fontId="2" fillId="4" borderId="33" xfId="0" applyNumberFormat="1" applyFont="1" applyFill="1" applyBorder="1" applyAlignment="1">
      <alignment horizontal="center" vertical="center" wrapText="1"/>
    </xf>
    <xf numFmtId="164" fontId="2" fillId="4" borderId="29" xfId="0" applyNumberFormat="1" applyFont="1" applyFill="1" applyBorder="1" applyAlignment="1">
      <alignment horizontal="center" vertical="center" wrapText="1"/>
    </xf>
    <xf numFmtId="164" fontId="2" fillId="0" borderId="38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164" fontId="2" fillId="0" borderId="39" xfId="0" applyNumberFormat="1" applyFont="1" applyBorder="1" applyAlignment="1">
      <alignment horizontal="center" vertical="center" wrapText="1"/>
    </xf>
    <xf numFmtId="164" fontId="2" fillId="3" borderId="6" xfId="0" applyNumberFormat="1" applyFont="1" applyFill="1" applyBorder="1" applyAlignment="1">
      <alignment horizontal="center" vertical="center" wrapText="1"/>
    </xf>
    <xf numFmtId="164" fontId="2" fillId="3" borderId="27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32" xfId="0" applyNumberFormat="1" applyFont="1" applyFill="1" applyBorder="1" applyAlignment="1">
      <alignment horizontal="center" vertical="center" wrapText="1"/>
    </xf>
    <xf numFmtId="164" fontId="2" fillId="0" borderId="40" xfId="0" applyNumberFormat="1" applyFont="1" applyFill="1" applyBorder="1" applyAlignment="1">
      <alignment horizontal="center" vertical="center" wrapText="1"/>
    </xf>
    <xf numFmtId="164" fontId="2" fillId="4" borderId="28" xfId="0" applyNumberFormat="1" applyFont="1" applyFill="1" applyBorder="1" applyAlignment="1">
      <alignment horizontal="center" vertical="center" wrapText="1"/>
    </xf>
    <xf numFmtId="164" fontId="2" fillId="3" borderId="24" xfId="0" applyNumberFormat="1" applyFont="1" applyFill="1" applyBorder="1" applyAlignment="1">
      <alignment horizontal="center" vertical="center" wrapText="1"/>
    </xf>
    <xf numFmtId="164" fontId="2" fillId="2" borderId="25" xfId="0" applyNumberFormat="1" applyFont="1" applyFill="1" applyBorder="1" applyAlignment="1">
      <alignment horizontal="center" vertical="center" wrapText="1"/>
    </xf>
    <xf numFmtId="0" fontId="5" fillId="7" borderId="0" xfId="0" applyFont="1" applyFill="1" applyAlignment="1">
      <alignment vertical="center" wrapText="1"/>
    </xf>
    <xf numFmtId="164" fontId="2" fillId="0" borderId="47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2" fillId="0" borderId="61" xfId="0" applyFont="1" applyBorder="1" applyAlignment="1">
      <alignment horizontal="center" vertical="center" wrapText="1"/>
    </xf>
    <xf numFmtId="164" fontId="2" fillId="4" borderId="6" xfId="0" applyNumberFormat="1" applyFont="1" applyFill="1" applyBorder="1" applyAlignment="1">
      <alignment horizontal="center" vertical="center" wrapText="1"/>
    </xf>
    <xf numFmtId="164" fontId="2" fillId="4" borderId="16" xfId="0" applyNumberFormat="1" applyFont="1" applyFill="1" applyBorder="1" applyAlignment="1">
      <alignment horizontal="center" vertical="center" wrapText="1"/>
    </xf>
    <xf numFmtId="164" fontId="2" fillId="4" borderId="49" xfId="0" applyNumberFormat="1" applyFont="1" applyFill="1" applyBorder="1" applyAlignment="1">
      <alignment horizontal="center" vertical="center" wrapText="1"/>
    </xf>
    <xf numFmtId="164" fontId="2" fillId="4" borderId="57" xfId="0" applyNumberFormat="1" applyFont="1" applyFill="1" applyBorder="1" applyAlignment="1">
      <alignment horizontal="center" vertical="center" wrapText="1"/>
    </xf>
    <xf numFmtId="164" fontId="2" fillId="0" borderId="21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51" xfId="0" applyNumberFormat="1" applyFont="1" applyBorder="1" applyAlignment="1">
      <alignment horizontal="center" vertical="center" wrapText="1"/>
    </xf>
    <xf numFmtId="164" fontId="2" fillId="0" borderId="22" xfId="0" applyNumberFormat="1" applyFont="1" applyBorder="1" applyAlignment="1">
      <alignment horizontal="center" vertical="center" wrapText="1"/>
    </xf>
    <xf numFmtId="164" fontId="2" fillId="0" borderId="52" xfId="0" applyNumberFormat="1" applyFont="1" applyBorder="1" applyAlignment="1">
      <alignment horizontal="center" vertical="center" wrapText="1"/>
    </xf>
    <xf numFmtId="164" fontId="2" fillId="4" borderId="38" xfId="0" applyNumberFormat="1" applyFont="1" applyFill="1" applyBorder="1" applyAlignment="1">
      <alignment horizontal="center" vertical="center" wrapText="1"/>
    </xf>
    <xf numFmtId="164" fontId="2" fillId="4" borderId="59" xfId="0" applyNumberFormat="1" applyFont="1" applyFill="1" applyBorder="1" applyAlignment="1">
      <alignment horizontal="center" vertical="center" wrapText="1"/>
    </xf>
    <xf numFmtId="164" fontId="2" fillId="0" borderId="64" xfId="0" applyNumberFormat="1" applyFont="1" applyFill="1" applyBorder="1" applyAlignment="1">
      <alignment horizontal="center" vertical="center" wrapText="1"/>
    </xf>
    <xf numFmtId="164" fontId="2" fillId="0" borderId="48" xfId="0" applyNumberFormat="1" applyFont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51" xfId="0" applyNumberFormat="1" applyFont="1" applyFill="1" applyBorder="1" applyAlignment="1">
      <alignment horizontal="center" vertical="center" wrapText="1"/>
    </xf>
    <xf numFmtId="164" fontId="2" fillId="0" borderId="64" xfId="0" applyNumberFormat="1" applyFont="1" applyBorder="1" applyAlignment="1">
      <alignment horizontal="center" vertical="center" wrapText="1"/>
    </xf>
    <xf numFmtId="164" fontId="2" fillId="0" borderId="20" xfId="0" applyNumberFormat="1" applyFont="1" applyBorder="1" applyAlignment="1">
      <alignment horizontal="center" vertical="center" wrapText="1"/>
    </xf>
    <xf numFmtId="164" fontId="3" fillId="5" borderId="65" xfId="0" applyNumberFormat="1" applyFont="1" applyFill="1" applyBorder="1" applyAlignment="1">
      <alignment horizontal="center" vertical="center" wrapText="1"/>
    </xf>
    <xf numFmtId="164" fontId="2" fillId="2" borderId="27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164" fontId="2" fillId="0" borderId="52" xfId="0" applyNumberFormat="1" applyFont="1" applyFill="1" applyBorder="1" applyAlignment="1">
      <alignment horizontal="center" vertical="center" wrapText="1"/>
    </xf>
    <xf numFmtId="164" fontId="2" fillId="8" borderId="7" xfId="0" applyNumberFormat="1" applyFont="1" applyFill="1" applyBorder="1" applyAlignment="1">
      <alignment horizontal="center" vertical="center" wrapText="1"/>
    </xf>
    <xf numFmtId="164" fontId="2" fillId="8" borderId="5" xfId="0" applyNumberFormat="1" applyFont="1" applyFill="1" applyBorder="1" applyAlignment="1">
      <alignment horizontal="center" vertical="center" wrapText="1"/>
    </xf>
    <xf numFmtId="164" fontId="2" fillId="8" borderId="22" xfId="0" applyNumberFormat="1" applyFont="1" applyFill="1" applyBorder="1" applyAlignment="1">
      <alignment horizontal="center" vertical="center" wrapText="1"/>
    </xf>
    <xf numFmtId="164" fontId="2" fillId="8" borderId="52" xfId="0" applyNumberFormat="1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 wrapText="1"/>
    </xf>
    <xf numFmtId="0" fontId="2" fillId="8" borderId="18" xfId="0" applyFont="1" applyFill="1" applyBorder="1" applyAlignment="1">
      <alignment horizontal="center" vertical="center" wrapText="1"/>
    </xf>
    <xf numFmtId="0" fontId="2" fillId="8" borderId="50" xfId="0" applyFont="1" applyFill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0" borderId="20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164" fontId="2" fillId="0" borderId="42" xfId="0" applyNumberFormat="1" applyFont="1" applyFill="1" applyBorder="1" applyAlignment="1">
      <alignment horizontal="center" vertical="center" wrapText="1"/>
    </xf>
    <xf numFmtId="164" fontId="2" fillId="0" borderId="9" xfId="0" applyNumberFormat="1" applyFont="1" applyFill="1" applyBorder="1" applyAlignment="1">
      <alignment horizontal="center" vertical="center" wrapText="1"/>
    </xf>
    <xf numFmtId="164" fontId="2" fillId="3" borderId="65" xfId="0" applyNumberFormat="1" applyFont="1" applyFill="1" applyBorder="1" applyAlignment="1">
      <alignment horizontal="center" vertical="center" wrapText="1"/>
    </xf>
    <xf numFmtId="164" fontId="2" fillId="3" borderId="48" xfId="0" applyNumberFormat="1" applyFont="1" applyFill="1" applyBorder="1" applyAlignment="1">
      <alignment horizontal="center" vertical="center" wrapText="1"/>
    </xf>
    <xf numFmtId="164" fontId="2" fillId="4" borderId="25" xfId="0" applyNumberFormat="1" applyFont="1" applyFill="1" applyBorder="1" applyAlignment="1">
      <alignment horizontal="center" vertical="center" wrapText="1"/>
    </xf>
    <xf numFmtId="164" fontId="2" fillId="4" borderId="26" xfId="0" applyNumberFormat="1" applyFont="1" applyFill="1" applyBorder="1" applyAlignment="1">
      <alignment horizontal="center" vertical="center" wrapText="1"/>
    </xf>
    <xf numFmtId="164" fontId="2" fillId="4" borderId="27" xfId="0" applyNumberFormat="1" applyFont="1" applyFill="1" applyBorder="1" applyAlignment="1">
      <alignment horizontal="center" vertical="center" wrapText="1"/>
    </xf>
    <xf numFmtId="164" fontId="2" fillId="3" borderId="25" xfId="0" applyNumberFormat="1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164" fontId="2" fillId="0" borderId="36" xfId="0" applyNumberFormat="1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164" fontId="2" fillId="0" borderId="58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4" xfId="0" applyFont="1" applyFill="1" applyBorder="1" applyAlignment="1">
      <alignment horizontal="center" vertical="center" wrapText="1"/>
    </xf>
    <xf numFmtId="164" fontId="2" fillId="0" borderId="49" xfId="0" applyNumberFormat="1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4" borderId="45" xfId="0" applyNumberFormat="1" applyFont="1" applyFill="1" applyBorder="1" applyAlignment="1">
      <alignment horizontal="center" vertical="center" wrapText="1"/>
    </xf>
    <xf numFmtId="0" fontId="2" fillId="0" borderId="66" xfId="0" applyFont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57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21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44" xfId="0" applyNumberFormat="1" applyFont="1" applyFill="1" applyBorder="1" applyAlignment="1">
      <alignment horizontal="center" vertical="center" wrapText="1"/>
    </xf>
    <xf numFmtId="164" fontId="3" fillId="5" borderId="28" xfId="0" applyNumberFormat="1" applyFont="1" applyFill="1" applyBorder="1" applyAlignment="1">
      <alignment horizontal="center" vertical="center" wrapText="1"/>
    </xf>
    <xf numFmtId="164" fontId="3" fillId="5" borderId="25" xfId="0" applyNumberFormat="1" applyFont="1" applyFill="1" applyBorder="1" applyAlignment="1">
      <alignment horizontal="center" vertical="center" wrapText="1"/>
    </xf>
    <xf numFmtId="164" fontId="3" fillId="5" borderId="29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vertical="center" wrapText="1"/>
    </xf>
    <xf numFmtId="164" fontId="2" fillId="3" borderId="33" xfId="0" applyNumberFormat="1" applyFont="1" applyFill="1" applyBorder="1" applyAlignment="1">
      <alignment horizontal="center" vertical="center" wrapText="1"/>
    </xf>
    <xf numFmtId="0" fontId="2" fillId="0" borderId="48" xfId="0" applyFont="1" applyFill="1" applyBorder="1" applyAlignment="1">
      <alignment vertical="center" wrapText="1"/>
    </xf>
    <xf numFmtId="164" fontId="2" fillId="4" borderId="34" xfId="0" applyNumberFormat="1" applyFont="1" applyFill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67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164" fontId="3" fillId="0" borderId="28" xfId="0" applyNumberFormat="1" applyFont="1" applyBorder="1" applyAlignment="1">
      <alignment horizontal="center" vertical="center" wrapText="1"/>
    </xf>
    <xf numFmtId="165" fontId="2" fillId="10" borderId="41" xfId="0" applyNumberFormat="1" applyFont="1" applyFill="1" applyBorder="1" applyAlignment="1">
      <alignment horizontal="center" vertical="center" wrapText="1"/>
    </xf>
    <xf numFmtId="165" fontId="2" fillId="10" borderId="60" xfId="0" applyNumberFormat="1" applyFont="1" applyFill="1" applyBorder="1" applyAlignment="1">
      <alignment horizontal="center" vertical="center" wrapText="1"/>
    </xf>
    <xf numFmtId="165" fontId="2" fillId="8" borderId="7" xfId="0" applyNumberFormat="1" applyFont="1" applyFill="1" applyBorder="1" applyAlignment="1">
      <alignment horizontal="center" vertical="center" wrapText="1"/>
    </xf>
    <xf numFmtId="165" fontId="2" fillId="0" borderId="21" xfId="0" applyNumberFormat="1" applyFont="1" applyFill="1" applyBorder="1" applyAlignment="1">
      <alignment horizontal="center" vertical="center" wrapText="1"/>
    </xf>
    <xf numFmtId="165" fontId="2" fillId="10" borderId="40" xfId="0" applyNumberFormat="1" applyFont="1" applyFill="1" applyBorder="1" applyAlignment="1">
      <alignment horizontal="center" vertical="center" wrapText="1"/>
    </xf>
    <xf numFmtId="165" fontId="2" fillId="8" borderId="36" xfId="0" applyNumberFormat="1" applyFont="1" applyFill="1" applyBorder="1" applyAlignment="1">
      <alignment horizontal="center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2" fillId="8" borderId="49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164" fontId="2" fillId="0" borderId="45" xfId="0" applyNumberFormat="1" applyFont="1" applyFill="1" applyBorder="1" applyAlignment="1">
      <alignment horizontal="center" vertical="center" wrapText="1"/>
    </xf>
    <xf numFmtId="164" fontId="2" fillId="0" borderId="62" xfId="0" applyNumberFormat="1" applyFont="1" applyFill="1" applyBorder="1" applyAlignment="1">
      <alignment horizontal="center" vertical="center" wrapText="1"/>
    </xf>
    <xf numFmtId="164" fontId="2" fillId="0" borderId="46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164" fontId="2" fillId="0" borderId="21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3" borderId="34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8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3" borderId="62" xfId="0" applyFont="1" applyFill="1" applyBorder="1" applyAlignment="1">
      <alignment horizontal="left" vertical="center" wrapText="1"/>
    </xf>
    <xf numFmtId="0" fontId="2" fillId="2" borderId="58" xfId="0" applyFont="1" applyFill="1" applyBorder="1" applyAlignment="1">
      <alignment horizontal="center" vertical="center" wrapText="1"/>
    </xf>
    <xf numFmtId="0" fontId="2" fillId="3" borderId="62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2" borderId="69" xfId="0" applyFont="1" applyFill="1" applyBorder="1" applyAlignment="1">
      <alignment horizontal="center" vertical="center" wrapText="1"/>
    </xf>
    <xf numFmtId="0" fontId="2" fillId="2" borderId="45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164" fontId="2" fillId="2" borderId="37" xfId="0" applyNumberFormat="1" applyFont="1" applyFill="1" applyBorder="1" applyAlignment="1">
      <alignment horizontal="center" vertical="center" wrapText="1"/>
    </xf>
    <xf numFmtId="164" fontId="2" fillId="2" borderId="26" xfId="0" applyNumberFormat="1" applyFont="1" applyFill="1" applyBorder="1" applyAlignment="1">
      <alignment horizontal="center" vertical="center" wrapText="1"/>
    </xf>
    <xf numFmtId="0" fontId="2" fillId="3" borderId="26" xfId="0" applyFont="1" applyFill="1" applyBorder="1" applyAlignment="1">
      <alignment horizontal="center" vertical="center" wrapText="1"/>
    </xf>
    <xf numFmtId="164" fontId="8" fillId="0" borderId="12" xfId="0" applyNumberFormat="1" applyFont="1" applyFill="1" applyBorder="1" applyAlignment="1">
      <alignment horizontal="center" vertical="center" wrapText="1"/>
    </xf>
    <xf numFmtId="164" fontId="8" fillId="0" borderId="57" xfId="0" applyNumberFormat="1" applyFont="1" applyFill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64" fontId="10" fillId="0" borderId="32" xfId="0" applyNumberFormat="1" applyFont="1" applyFill="1" applyBorder="1" applyAlignment="1">
      <alignment horizontal="center" vertical="center" wrapText="1"/>
    </xf>
    <xf numFmtId="164" fontId="3" fillId="0" borderId="46" xfId="0" applyNumberFormat="1" applyFont="1" applyFill="1" applyBorder="1" applyAlignment="1">
      <alignment horizontal="center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4" fontId="3" fillId="0" borderId="17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164" fontId="3" fillId="0" borderId="35" xfId="0" applyNumberFormat="1" applyFont="1" applyFill="1" applyBorder="1" applyAlignment="1">
      <alignment horizontal="center" vertical="center" wrapText="1"/>
    </xf>
    <xf numFmtId="164" fontId="3" fillId="0" borderId="37" xfId="0" applyNumberFormat="1" applyFont="1" applyBorder="1" applyAlignment="1">
      <alignment horizontal="center" vertical="center" wrapText="1"/>
    </xf>
    <xf numFmtId="164" fontId="3" fillId="0" borderId="36" xfId="0" applyNumberFormat="1" applyFont="1" applyFill="1" applyBorder="1" applyAlignment="1">
      <alignment horizontal="center" vertical="center" wrapText="1"/>
    </xf>
    <xf numFmtId="164" fontId="3" fillId="0" borderId="36" xfId="0" applyNumberFormat="1" applyFont="1" applyBorder="1" applyAlignment="1">
      <alignment horizontal="center" vertical="center" wrapText="1"/>
    </xf>
    <xf numFmtId="164" fontId="3" fillId="0" borderId="41" xfId="0" applyNumberFormat="1" applyFont="1" applyFill="1" applyBorder="1" applyAlignment="1">
      <alignment horizontal="center" vertical="center" wrapText="1"/>
    </xf>
    <xf numFmtId="164" fontId="3" fillId="0" borderId="25" xfId="0" applyNumberFormat="1" applyFont="1" applyBorder="1" applyAlignment="1">
      <alignment horizontal="center" vertical="center" wrapText="1"/>
    </xf>
    <xf numFmtId="0" fontId="6" fillId="0" borderId="31" xfId="0" applyFont="1" applyFill="1" applyBorder="1"/>
    <xf numFmtId="164" fontId="3" fillId="0" borderId="27" xfId="0" applyNumberFormat="1" applyFont="1" applyBorder="1" applyAlignment="1">
      <alignment horizontal="center" vertical="center" wrapText="1"/>
    </xf>
    <xf numFmtId="164" fontId="3" fillId="0" borderId="26" xfId="0" applyNumberFormat="1" applyFont="1" applyBorder="1" applyAlignment="1">
      <alignment horizontal="center" vertical="center" wrapText="1"/>
    </xf>
    <xf numFmtId="164" fontId="3" fillId="0" borderId="33" xfId="0" applyNumberFormat="1" applyFont="1" applyBorder="1" applyAlignment="1">
      <alignment horizontal="center" vertical="center" wrapText="1"/>
    </xf>
    <xf numFmtId="164" fontId="3" fillId="0" borderId="24" xfId="0" applyNumberFormat="1" applyFont="1" applyBorder="1" applyAlignment="1">
      <alignment horizontal="center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4" fontId="2" fillId="8" borderId="4" xfId="0" applyNumberFormat="1" applyFont="1" applyFill="1" applyBorder="1" applyAlignment="1">
      <alignment horizontal="center" vertical="center" wrapText="1"/>
    </xf>
    <xf numFmtId="164" fontId="2" fillId="8" borderId="9" xfId="0" applyNumberFormat="1" applyFont="1" applyFill="1" applyBorder="1" applyAlignment="1">
      <alignment horizontal="center" vertical="center" wrapText="1"/>
    </xf>
    <xf numFmtId="14" fontId="2" fillId="0" borderId="0" xfId="0" applyNumberFormat="1" applyFont="1" applyAlignment="1">
      <alignment horizontal="left"/>
    </xf>
    <xf numFmtId="164" fontId="4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 wrapText="1"/>
    </xf>
    <xf numFmtId="164" fontId="2" fillId="8" borderId="23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8" borderId="66" xfId="0" applyFont="1" applyFill="1" applyBorder="1" applyAlignment="1">
      <alignment horizontal="center" vertical="center" wrapText="1"/>
    </xf>
    <xf numFmtId="0" fontId="2" fillId="8" borderId="3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164" fontId="2" fillId="0" borderId="36" xfId="0" applyNumberFormat="1" applyFont="1" applyBorder="1" applyAlignment="1">
      <alignment horizontal="center" vertical="center" wrapText="1"/>
    </xf>
    <xf numFmtId="164" fontId="2" fillId="0" borderId="14" xfId="0" applyNumberFormat="1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6" fontId="2" fillId="0" borderId="18" xfId="0" quotePrefix="1" applyNumberFormat="1" applyFont="1" applyFill="1" applyBorder="1" applyAlignment="1">
      <alignment horizontal="center" vertical="center" wrapText="1"/>
    </xf>
    <xf numFmtId="49" fontId="2" fillId="0" borderId="3" xfId="0" quotePrefix="1" applyNumberFormat="1" applyFont="1" applyFill="1" applyBorder="1" applyAlignment="1">
      <alignment horizontal="center" vertical="center" wrapText="1"/>
    </xf>
    <xf numFmtId="16" fontId="2" fillId="0" borderId="3" xfId="0" quotePrefix="1" applyNumberFormat="1" applyFont="1" applyBorder="1" applyAlignment="1">
      <alignment horizontal="center" vertical="center" wrapText="1"/>
    </xf>
    <xf numFmtId="16" fontId="2" fillId="8" borderId="14" xfId="0" quotePrefix="1" applyNumberFormat="1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64" fontId="2" fillId="0" borderId="35" xfId="0" applyNumberFormat="1" applyFont="1" applyFill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164" fontId="2" fillId="0" borderId="36" xfId="0" applyNumberFormat="1" applyFont="1" applyBorder="1" applyAlignment="1">
      <alignment horizontal="center" vertical="center" wrapText="1"/>
    </xf>
    <xf numFmtId="164" fontId="2" fillId="0" borderId="14" xfId="0" applyNumberFormat="1" applyFont="1" applyBorder="1" applyAlignment="1">
      <alignment horizontal="center" vertical="center" wrapText="1"/>
    </xf>
    <xf numFmtId="0" fontId="2" fillId="3" borderId="62" xfId="0" applyFont="1" applyFill="1" applyBorder="1" applyAlignment="1">
      <alignment horizontal="left" vertical="center" wrapText="1"/>
    </xf>
    <xf numFmtId="164" fontId="2" fillId="0" borderId="21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50" xfId="0" applyFont="1" applyFill="1" applyBorder="1" applyAlignment="1">
      <alignment horizontal="center" vertical="center" wrapText="1"/>
    </xf>
    <xf numFmtId="0" fontId="2" fillId="8" borderId="12" xfId="0" applyFont="1" applyFill="1" applyBorder="1" applyAlignment="1">
      <alignment horizontal="center" vertical="center" wrapText="1"/>
    </xf>
    <xf numFmtId="0" fontId="2" fillId="2" borderId="45" xfId="0" applyFont="1" applyFill="1" applyBorder="1" applyAlignment="1">
      <alignment horizontal="left" vertical="center" wrapText="1"/>
    </xf>
    <xf numFmtId="164" fontId="2" fillId="2" borderId="54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164" fontId="2" fillId="2" borderId="16" xfId="0" applyNumberFormat="1" applyFont="1" applyFill="1" applyBorder="1" applyAlignment="1">
      <alignment horizontal="center" vertical="center" wrapText="1"/>
    </xf>
    <xf numFmtId="0" fontId="2" fillId="2" borderId="65" xfId="0" applyFont="1" applyFill="1" applyBorder="1" applyAlignment="1">
      <alignment horizontal="center" vertical="center" wrapText="1"/>
    </xf>
    <xf numFmtId="164" fontId="2" fillId="3" borderId="15" xfId="0" applyNumberFormat="1" applyFont="1" applyFill="1" applyBorder="1" applyAlignment="1">
      <alignment horizontal="center" vertical="center" wrapText="1"/>
    </xf>
    <xf numFmtId="164" fontId="2" fillId="3" borderId="20" xfId="0" applyNumberFormat="1" applyFont="1" applyFill="1" applyBorder="1" applyAlignment="1">
      <alignment horizontal="center" vertical="center" wrapText="1"/>
    </xf>
    <xf numFmtId="164" fontId="2" fillId="3" borderId="45" xfId="0" applyNumberFormat="1" applyFont="1" applyFill="1" applyBorder="1" applyAlignment="1">
      <alignment horizontal="center" vertical="center" wrapText="1"/>
    </xf>
    <xf numFmtId="164" fontId="2" fillId="3" borderId="62" xfId="0" applyNumberFormat="1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52" xfId="0" applyFont="1" applyBorder="1" applyAlignment="1">
      <alignment horizontal="center" vertical="center" wrapText="1"/>
    </xf>
    <xf numFmtId="165" fontId="2" fillId="8" borderId="22" xfId="0" applyNumberFormat="1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8" borderId="4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8" xfId="0" applyFont="1" applyFill="1" applyBorder="1" applyAlignment="1">
      <alignment vertical="center" wrapText="1"/>
    </xf>
    <xf numFmtId="164" fontId="2" fillId="8" borderId="38" xfId="0" applyNumberFormat="1" applyFont="1" applyFill="1" applyBorder="1" applyAlignment="1">
      <alignment horizontal="center" vertical="center" wrapText="1"/>
    </xf>
    <xf numFmtId="164" fontId="2" fillId="8" borderId="6" xfId="0" applyNumberFormat="1" applyFont="1" applyFill="1" applyBorder="1" applyAlignment="1">
      <alignment horizontal="center" vertical="center" wrapText="1"/>
    </xf>
    <xf numFmtId="164" fontId="2" fillId="8" borderId="39" xfId="0" applyNumberFormat="1" applyFont="1" applyFill="1" applyBorder="1" applyAlignment="1">
      <alignment horizontal="center" vertical="center" wrapText="1"/>
    </xf>
    <xf numFmtId="164" fontId="2" fillId="8" borderId="51" xfId="0" applyNumberFormat="1" applyFont="1" applyFill="1" applyBorder="1" applyAlignment="1">
      <alignment horizontal="center" vertical="center" wrapText="1"/>
    </xf>
    <xf numFmtId="164" fontId="2" fillId="11" borderId="27" xfId="0" applyNumberFormat="1" applyFont="1" applyFill="1" applyBorder="1" applyAlignment="1">
      <alignment horizontal="center" vertical="center" wrapText="1"/>
    </xf>
    <xf numFmtId="164" fontId="2" fillId="11" borderId="25" xfId="0" applyNumberFormat="1" applyFont="1" applyFill="1" applyBorder="1" applyAlignment="1">
      <alignment horizontal="center" vertical="center" wrapText="1"/>
    </xf>
    <xf numFmtId="164" fontId="2" fillId="11" borderId="26" xfId="0" applyNumberFormat="1" applyFont="1" applyFill="1" applyBorder="1" applyAlignment="1">
      <alignment horizontal="center" vertical="center" wrapText="1"/>
    </xf>
    <xf numFmtId="0" fontId="2" fillId="3" borderId="52" xfId="0" applyFont="1" applyFill="1" applyBorder="1" applyAlignment="1">
      <alignment horizontal="center" vertical="center" wrapText="1"/>
    </xf>
    <xf numFmtId="164" fontId="2" fillId="8" borderId="1" xfId="0" applyNumberFormat="1" applyFont="1" applyFill="1" applyBorder="1" applyAlignment="1">
      <alignment horizontal="center" vertical="center" wrapText="1"/>
    </xf>
    <xf numFmtId="164" fontId="2" fillId="8" borderId="12" xfId="0" applyNumberFormat="1" applyFont="1" applyFill="1" applyBorder="1" applyAlignment="1">
      <alignment horizontal="center" vertical="center" wrapText="1"/>
    </xf>
    <xf numFmtId="0" fontId="2" fillId="8" borderId="0" xfId="0" applyFont="1" applyFill="1" applyAlignment="1">
      <alignment horizontal="center" vertical="center"/>
    </xf>
    <xf numFmtId="165" fontId="2" fillId="8" borderId="21" xfId="0" applyNumberFormat="1" applyFont="1" applyFill="1" applyBorder="1" applyAlignment="1">
      <alignment horizontal="center" vertical="center" wrapText="1"/>
    </xf>
    <xf numFmtId="165" fontId="2" fillId="8" borderId="5" xfId="0" applyNumberFormat="1" applyFont="1" applyFill="1" applyBorder="1" applyAlignment="1">
      <alignment horizontal="center" vertical="center" wrapText="1"/>
    </xf>
    <xf numFmtId="165" fontId="2" fillId="8" borderId="40" xfId="0" applyNumberFormat="1" applyFont="1" applyFill="1" applyBorder="1" applyAlignment="1">
      <alignment horizontal="center" vertical="center" wrapText="1"/>
    </xf>
    <xf numFmtId="165" fontId="2" fillId="8" borderId="13" xfId="0" applyNumberFormat="1" applyFont="1" applyFill="1" applyBorder="1" applyAlignment="1">
      <alignment horizontal="center" vertical="center" wrapText="1"/>
    </xf>
    <xf numFmtId="165" fontId="2" fillId="8" borderId="41" xfId="0" applyNumberFormat="1" applyFont="1" applyFill="1" applyBorder="1" applyAlignment="1">
      <alignment horizontal="center" vertical="center" wrapText="1"/>
    </xf>
    <xf numFmtId="165" fontId="2" fillId="8" borderId="60" xfId="0" applyNumberFormat="1" applyFont="1" applyFill="1" applyBorder="1" applyAlignment="1">
      <alignment horizontal="center" vertical="center" wrapText="1"/>
    </xf>
    <xf numFmtId="165" fontId="2" fillId="8" borderId="1" xfId="0" applyNumberFormat="1" applyFont="1" applyFill="1" applyBorder="1" applyAlignment="1">
      <alignment horizontal="center" vertical="center" wrapText="1"/>
    </xf>
    <xf numFmtId="165" fontId="2" fillId="8" borderId="51" xfId="0" applyNumberFormat="1" applyFont="1" applyFill="1" applyBorder="1" applyAlignment="1">
      <alignment horizontal="center" vertical="center" wrapText="1"/>
    </xf>
    <xf numFmtId="165" fontId="2" fillId="8" borderId="52" xfId="0" applyNumberFormat="1" applyFont="1" applyFill="1" applyBorder="1" applyAlignment="1">
      <alignment horizontal="center" vertical="center" wrapText="1"/>
    </xf>
    <xf numFmtId="0" fontId="2" fillId="8" borderId="50" xfId="0" applyFont="1" applyFill="1" applyBorder="1" applyAlignment="1">
      <alignment horizontal="center" vertical="center"/>
    </xf>
    <xf numFmtId="164" fontId="2" fillId="8" borderId="27" xfId="0" applyNumberFormat="1" applyFont="1" applyFill="1" applyBorder="1" applyAlignment="1">
      <alignment horizontal="center" vertical="center" wrapText="1"/>
    </xf>
    <xf numFmtId="164" fontId="2" fillId="8" borderId="32" xfId="0" applyNumberFormat="1" applyFont="1" applyFill="1" applyBorder="1" applyAlignment="1">
      <alignment horizontal="center" vertical="center" wrapText="1"/>
    </xf>
    <xf numFmtId="165" fontId="2" fillId="8" borderId="53" xfId="0" applyNumberFormat="1" applyFont="1" applyFill="1" applyBorder="1" applyAlignment="1">
      <alignment horizontal="center" vertical="center" wrapText="1"/>
    </xf>
    <xf numFmtId="164" fontId="2" fillId="8" borderId="21" xfId="0" applyNumberFormat="1" applyFont="1" applyFill="1" applyBorder="1" applyAlignment="1">
      <alignment horizontal="center" vertical="center" wrapText="1"/>
    </xf>
    <xf numFmtId="164" fontId="3" fillId="5" borderId="26" xfId="0" applyNumberFormat="1" applyFont="1" applyFill="1" applyBorder="1" applyAlignment="1">
      <alignment horizontal="center" vertical="center" wrapText="1"/>
    </xf>
    <xf numFmtId="164" fontId="2" fillId="0" borderId="34" xfId="0" applyNumberFormat="1" applyFont="1" applyBorder="1" applyAlignment="1">
      <alignment horizontal="center" vertical="center" wrapText="1"/>
    </xf>
    <xf numFmtId="164" fontId="2" fillId="0" borderId="16" xfId="0" applyNumberFormat="1" applyFont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4" fontId="3" fillId="0" borderId="52" xfId="0" applyNumberFormat="1" applyFont="1" applyBorder="1" applyAlignment="1">
      <alignment horizontal="center" vertical="center" wrapText="1"/>
    </xf>
    <xf numFmtId="164" fontId="2" fillId="2" borderId="33" xfId="0" applyNumberFormat="1" applyFont="1" applyFill="1" applyBorder="1" applyAlignment="1">
      <alignment horizontal="center" vertical="center" wrapText="1"/>
    </xf>
    <xf numFmtId="165" fontId="2" fillId="8" borderId="14" xfId="0" applyNumberFormat="1" applyFont="1" applyFill="1" applyBorder="1" applyAlignment="1">
      <alignment horizontal="center" vertical="center" wrapText="1"/>
    </xf>
    <xf numFmtId="164" fontId="3" fillId="0" borderId="42" xfId="0" applyNumberFormat="1" applyFont="1" applyBorder="1" applyAlignment="1">
      <alignment horizontal="center" vertical="center" wrapText="1"/>
    </xf>
    <xf numFmtId="166" fontId="10" fillId="0" borderId="70" xfId="2" applyFont="1" applyBorder="1" applyAlignment="1">
      <alignment horizontal="center" vertical="center" wrapText="1"/>
    </xf>
    <xf numFmtId="166" fontId="12" fillId="0" borderId="0" xfId="2" applyFont="1" applyAlignment="1">
      <alignment vertical="center" wrapText="1"/>
    </xf>
    <xf numFmtId="166" fontId="12" fillId="14" borderId="0" xfId="2" applyFont="1" applyFill="1" applyAlignment="1">
      <alignment vertical="center" wrapText="1"/>
    </xf>
    <xf numFmtId="166" fontId="10" fillId="0" borderId="71" xfId="2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8" fillId="8" borderId="14" xfId="0" applyNumberFormat="1" applyFont="1" applyFill="1" applyBorder="1" applyAlignment="1">
      <alignment horizontal="center" vertical="center" wrapText="1"/>
    </xf>
    <xf numFmtId="164" fontId="8" fillId="8" borderId="4" xfId="0" applyNumberFormat="1" applyFont="1" applyFill="1" applyBorder="1" applyAlignment="1">
      <alignment horizontal="center" vertical="center" wrapText="1"/>
    </xf>
    <xf numFmtId="164" fontId="8" fillId="0" borderId="58" xfId="0" applyNumberFormat="1" applyFont="1" applyFill="1" applyBorder="1" applyAlignment="1">
      <alignment horizontal="center" vertical="center" wrapText="1"/>
    </xf>
    <xf numFmtId="164" fontId="8" fillId="0" borderId="49" xfId="0" applyNumberFormat="1" applyFont="1" applyFill="1" applyBorder="1" applyAlignment="1">
      <alignment horizontal="center" vertical="center" wrapText="1"/>
    </xf>
    <xf numFmtId="0" fontId="2" fillId="0" borderId="48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3" borderId="45" xfId="0" applyFont="1" applyFill="1" applyBorder="1" applyAlignment="1">
      <alignment horizontal="center" vertical="center" wrapText="1"/>
    </xf>
    <xf numFmtId="164" fontId="3" fillId="0" borderId="14" xfId="0" applyNumberFormat="1" applyFont="1" applyBorder="1" applyAlignment="1">
      <alignment horizontal="center" vertical="center" wrapText="1"/>
    </xf>
    <xf numFmtId="164" fontId="10" fillId="8" borderId="1" xfId="0" applyNumberFormat="1" applyFont="1" applyFill="1" applyBorder="1" applyAlignment="1">
      <alignment horizontal="center" vertical="center" wrapText="1"/>
    </xf>
    <xf numFmtId="164" fontId="10" fillId="8" borderId="12" xfId="0" applyNumberFormat="1" applyFont="1" applyFill="1" applyBorder="1" applyAlignment="1">
      <alignment horizontal="center" vertical="center" wrapText="1"/>
    </xf>
    <xf numFmtId="164" fontId="10" fillId="8" borderId="4" xfId="0" applyNumberFormat="1" applyFont="1" applyFill="1" applyBorder="1" applyAlignment="1">
      <alignment horizontal="center" vertical="center" wrapText="1"/>
    </xf>
    <xf numFmtId="164" fontId="10" fillId="8" borderId="36" xfId="0" applyNumberFormat="1" applyFont="1" applyFill="1" applyBorder="1" applyAlignment="1">
      <alignment horizontal="center" vertical="center" wrapText="1"/>
    </xf>
    <xf numFmtId="164" fontId="10" fillId="8" borderId="14" xfId="0" applyNumberFormat="1" applyFont="1" applyFill="1" applyBorder="1" applyAlignment="1">
      <alignment horizontal="center" vertical="center" wrapText="1"/>
    </xf>
    <xf numFmtId="164" fontId="10" fillId="0" borderId="58" xfId="0" applyNumberFormat="1" applyFont="1" applyFill="1" applyBorder="1" applyAlignment="1">
      <alignment horizontal="center" vertical="center" wrapText="1"/>
    </xf>
    <xf numFmtId="164" fontId="10" fillId="0" borderId="49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10" fillId="0" borderId="12" xfId="0" applyNumberFormat="1" applyFont="1" applyFill="1" applyBorder="1" applyAlignment="1">
      <alignment horizontal="center" vertical="center" wrapText="1"/>
    </xf>
    <xf numFmtId="164" fontId="10" fillId="0" borderId="4" xfId="0" applyNumberFormat="1" applyFont="1" applyFill="1" applyBorder="1" applyAlignment="1">
      <alignment horizontal="center" vertical="center" wrapText="1"/>
    </xf>
    <xf numFmtId="164" fontId="10" fillId="4" borderId="27" xfId="0" applyNumberFormat="1" applyFont="1" applyFill="1" applyBorder="1" applyAlignment="1">
      <alignment horizontal="center" vertical="center" wrapText="1"/>
    </xf>
    <xf numFmtId="164" fontId="10" fillId="4" borderId="25" xfId="0" applyNumberFormat="1" applyFont="1" applyFill="1" applyBorder="1" applyAlignment="1">
      <alignment horizontal="center" vertical="center" wrapText="1"/>
    </xf>
    <xf numFmtId="164" fontId="10" fillId="4" borderId="26" xfId="0" applyNumberFormat="1" applyFont="1" applyFill="1" applyBorder="1" applyAlignment="1">
      <alignment horizontal="center" vertical="center" wrapText="1"/>
    </xf>
    <xf numFmtId="164" fontId="10" fillId="8" borderId="21" xfId="0" applyNumberFormat="1" applyFont="1" applyFill="1" applyBorder="1" applyAlignment="1">
      <alignment horizontal="center" vertical="center" wrapText="1"/>
    </xf>
    <xf numFmtId="164" fontId="10" fillId="8" borderId="7" xfId="0" applyNumberFormat="1" applyFont="1" applyFill="1" applyBorder="1" applyAlignment="1">
      <alignment horizontal="center" vertical="center" wrapText="1"/>
    </xf>
    <xf numFmtId="164" fontId="10" fillId="8" borderId="5" xfId="0" applyNumberFormat="1" applyFont="1" applyFill="1" applyBorder="1" applyAlignment="1">
      <alignment horizontal="center" vertical="center" wrapText="1"/>
    </xf>
    <xf numFmtId="164" fontId="10" fillId="0" borderId="21" xfId="0" applyNumberFormat="1" applyFont="1" applyFill="1" applyBorder="1" applyAlignment="1">
      <alignment horizontal="center" vertical="center" wrapText="1"/>
    </xf>
    <xf numFmtId="164" fontId="10" fillId="0" borderId="7" xfId="0" applyNumberFormat="1" applyFont="1" applyFill="1" applyBorder="1" applyAlignment="1">
      <alignment horizontal="center" vertical="center" wrapText="1"/>
    </xf>
    <xf numFmtId="164" fontId="10" fillId="0" borderId="5" xfId="0" applyNumberFormat="1" applyFont="1" applyFill="1" applyBorder="1" applyAlignment="1">
      <alignment horizontal="center" vertical="center" wrapText="1"/>
    </xf>
    <xf numFmtId="0" fontId="10" fillId="8" borderId="20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8" borderId="15" xfId="0" applyNumberFormat="1" applyFont="1" applyFill="1" applyBorder="1" applyAlignment="1">
      <alignment horizontal="center" vertical="center" wrapText="1"/>
    </xf>
    <xf numFmtId="164" fontId="2" fillId="8" borderId="48" xfId="0" applyNumberFormat="1" applyFont="1" applyFill="1" applyBorder="1" applyAlignment="1">
      <alignment horizontal="center" vertical="center" wrapText="1"/>
    </xf>
    <xf numFmtId="164" fontId="2" fillId="8" borderId="20" xfId="0" applyNumberFormat="1" applyFont="1" applyFill="1" applyBorder="1" applyAlignment="1">
      <alignment horizontal="center" vertical="center" wrapText="1"/>
    </xf>
    <xf numFmtId="164" fontId="3" fillId="0" borderId="55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164" fontId="3" fillId="0" borderId="69" xfId="0" applyNumberFormat="1" applyFont="1" applyBorder="1" applyAlignment="1">
      <alignment horizontal="center" vertical="center" wrapText="1"/>
    </xf>
    <xf numFmtId="164" fontId="3" fillId="0" borderId="22" xfId="0" applyNumberFormat="1" applyFont="1" applyBorder="1" applyAlignment="1">
      <alignment horizontal="center" vertical="center" wrapText="1"/>
    </xf>
    <xf numFmtId="0" fontId="2" fillId="0" borderId="48" xfId="0" applyFont="1" applyFill="1" applyBorder="1" applyAlignment="1">
      <alignment horizontal="center" vertical="center" wrapText="1"/>
    </xf>
    <xf numFmtId="164" fontId="2" fillId="3" borderId="49" xfId="0" applyNumberFormat="1" applyFont="1" applyFill="1" applyBorder="1" applyAlignment="1">
      <alignment horizontal="center" vertical="center" wrapText="1"/>
    </xf>
    <xf numFmtId="164" fontId="10" fillId="0" borderId="76" xfId="2" applyNumberFormat="1" applyFont="1" applyBorder="1" applyAlignment="1">
      <alignment horizontal="center" vertical="center" wrapText="1"/>
    </xf>
    <xf numFmtId="164" fontId="10" fillId="0" borderId="70" xfId="2" applyNumberFormat="1" applyFont="1" applyBorder="1" applyAlignment="1">
      <alignment horizontal="center" vertical="center" wrapText="1"/>
    </xf>
    <xf numFmtId="164" fontId="10" fillId="0" borderId="77" xfId="2" applyNumberFormat="1" applyFont="1" applyBorder="1" applyAlignment="1">
      <alignment horizontal="center" vertical="center" wrapText="1"/>
    </xf>
    <xf numFmtId="164" fontId="10" fillId="16" borderId="72" xfId="2" applyNumberFormat="1" applyFont="1" applyFill="1" applyBorder="1" applyAlignment="1">
      <alignment horizontal="center" vertical="center" wrapText="1"/>
    </xf>
    <xf numFmtId="164" fontId="10" fillId="16" borderId="70" xfId="2" applyNumberFormat="1" applyFont="1" applyFill="1" applyBorder="1" applyAlignment="1">
      <alignment horizontal="center" vertical="center" wrapText="1"/>
    </xf>
    <xf numFmtId="164" fontId="10" fillId="16" borderId="77" xfId="2" applyNumberFormat="1" applyFont="1" applyFill="1" applyBorder="1" applyAlignment="1">
      <alignment horizontal="center" vertical="center" wrapText="1"/>
    </xf>
    <xf numFmtId="164" fontId="10" fillId="0" borderId="72" xfId="2" applyNumberFormat="1" applyFont="1" applyBorder="1" applyAlignment="1">
      <alignment horizontal="center" vertical="center" wrapText="1"/>
    </xf>
    <xf numFmtId="164" fontId="10" fillId="15" borderId="73" xfId="2" applyNumberFormat="1" applyFont="1" applyFill="1" applyBorder="1" applyAlignment="1">
      <alignment horizontal="center" vertical="center" wrapText="1"/>
    </xf>
    <xf numFmtId="164" fontId="10" fillId="15" borderId="74" xfId="2" applyNumberFormat="1" applyFont="1" applyFill="1" applyBorder="1" applyAlignment="1">
      <alignment horizontal="center" vertical="center" wrapText="1"/>
    </xf>
    <xf numFmtId="164" fontId="10" fillId="15" borderId="75" xfId="2" applyNumberFormat="1" applyFont="1" applyFill="1" applyBorder="1" applyAlignment="1">
      <alignment horizontal="center" vertical="center" wrapText="1"/>
    </xf>
    <xf numFmtId="164" fontId="10" fillId="17" borderId="78" xfId="2" applyNumberFormat="1" applyFont="1" applyFill="1" applyBorder="1" applyAlignment="1">
      <alignment horizontal="center" vertical="center" wrapText="1"/>
    </xf>
    <xf numFmtId="164" fontId="10" fillId="17" borderId="74" xfId="2" applyNumberFormat="1" applyFont="1" applyFill="1" applyBorder="1" applyAlignment="1">
      <alignment horizontal="center" vertical="center" wrapText="1"/>
    </xf>
    <xf numFmtId="164" fontId="10" fillId="17" borderId="75" xfId="2" applyNumberFormat="1" applyFont="1" applyFill="1" applyBorder="1" applyAlignment="1">
      <alignment horizontal="center" vertical="center" wrapText="1"/>
    </xf>
    <xf numFmtId="164" fontId="10" fillId="15" borderId="78" xfId="2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164" fontId="2" fillId="0" borderId="36" xfId="0" applyNumberFormat="1" applyFont="1" applyBorder="1" applyAlignment="1">
      <alignment horizontal="center" vertical="center" wrapText="1"/>
    </xf>
    <xf numFmtId="164" fontId="2" fillId="0" borderId="14" xfId="0" applyNumberFormat="1" applyFont="1" applyBorder="1" applyAlignment="1">
      <alignment horizontal="center" vertical="center" wrapText="1"/>
    </xf>
    <xf numFmtId="164" fontId="2" fillId="0" borderId="35" xfId="0" applyNumberFormat="1" applyFont="1" applyBorder="1" applyAlignment="1">
      <alignment horizontal="center" vertical="center" wrapText="1"/>
    </xf>
    <xf numFmtId="164" fontId="2" fillId="0" borderId="21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10" fillId="8" borderId="5" xfId="0" applyFont="1" applyFill="1" applyBorder="1" applyAlignment="1">
      <alignment horizontal="center" vertical="center" wrapText="1"/>
    </xf>
    <xf numFmtId="164" fontId="2" fillId="0" borderId="36" xfId="0" applyNumberFormat="1" applyFont="1" applyBorder="1" applyAlignment="1">
      <alignment horizontal="center" vertical="center" wrapText="1"/>
    </xf>
    <xf numFmtId="164" fontId="2" fillId="0" borderId="14" xfId="0" applyNumberFormat="1" applyFont="1" applyBorder="1" applyAlignment="1">
      <alignment horizontal="center" vertical="center" wrapText="1"/>
    </xf>
    <xf numFmtId="0" fontId="2" fillId="8" borderId="52" xfId="0" applyFont="1" applyFill="1" applyBorder="1" applyAlignment="1">
      <alignment horizontal="center" vertical="center" wrapText="1"/>
    </xf>
    <xf numFmtId="164" fontId="2" fillId="8" borderId="13" xfId="0" applyNumberFormat="1" applyFont="1" applyFill="1" applyBorder="1" applyAlignment="1">
      <alignment horizontal="center" vertical="center" wrapText="1"/>
    </xf>
    <xf numFmtId="164" fontId="2" fillId="8" borderId="36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 applyAlignment="1">
      <alignment vertical="center" wrapText="1"/>
    </xf>
    <xf numFmtId="164" fontId="6" fillId="0" borderId="0" xfId="0" applyNumberFormat="1" applyFont="1" applyFill="1"/>
    <xf numFmtId="0" fontId="2" fillId="4" borderId="30" xfId="0" applyFont="1" applyFill="1" applyBorder="1" applyAlignment="1">
      <alignment horizontal="right" vertical="center" wrapText="1"/>
    </xf>
    <xf numFmtId="0" fontId="2" fillId="4" borderId="31" xfId="0" applyFont="1" applyFill="1" applyBorder="1" applyAlignment="1">
      <alignment horizontal="right" vertical="center" wrapText="1"/>
    </xf>
    <xf numFmtId="0" fontId="2" fillId="4" borderId="39" xfId="0" applyFont="1" applyFill="1" applyBorder="1" applyAlignment="1">
      <alignment horizontal="right" vertical="center" wrapText="1"/>
    </xf>
    <xf numFmtId="0" fontId="2" fillId="4" borderId="28" xfId="0" applyFont="1" applyFill="1" applyBorder="1" applyAlignment="1">
      <alignment horizontal="right" vertical="center" wrapText="1"/>
    </xf>
    <xf numFmtId="0" fontId="2" fillId="4" borderId="37" xfId="0" applyFont="1" applyFill="1" applyBorder="1" applyAlignment="1">
      <alignment horizontal="right" vertical="center" wrapText="1"/>
    </xf>
    <xf numFmtId="0" fontId="2" fillId="4" borderId="29" xfId="0" applyFont="1" applyFill="1" applyBorder="1" applyAlignment="1">
      <alignment horizontal="right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36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2" fillId="0" borderId="48" xfId="0" applyFont="1" applyFill="1" applyBorder="1" applyAlignment="1">
      <alignment horizontal="center" vertical="center" wrapText="1"/>
    </xf>
    <xf numFmtId="49" fontId="2" fillId="8" borderId="3" xfId="0" applyNumberFormat="1" applyFont="1" applyFill="1" applyBorder="1" applyAlignment="1">
      <alignment horizontal="center" vertical="center" wrapText="1"/>
    </xf>
    <xf numFmtId="49" fontId="2" fillId="8" borderId="50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9" xfId="0" applyFont="1" applyFill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42" xfId="0" applyFont="1" applyFill="1" applyBorder="1" applyAlignment="1">
      <alignment vertical="center" wrapText="1"/>
    </xf>
    <xf numFmtId="0" fontId="2" fillId="0" borderId="48" xfId="0" applyFont="1" applyFill="1" applyBorder="1" applyAlignment="1">
      <alignment vertical="center" wrapText="1"/>
    </xf>
    <xf numFmtId="49" fontId="2" fillId="0" borderId="50" xfId="0" quotePrefix="1" applyNumberFormat="1" applyFont="1" applyFill="1" applyBorder="1" applyAlignment="1">
      <alignment horizontal="center" vertical="center" wrapText="1"/>
    </xf>
    <xf numFmtId="49" fontId="2" fillId="0" borderId="2" xfId="0" quotePrefix="1" applyNumberFormat="1" applyFont="1" applyFill="1" applyBorder="1" applyAlignment="1">
      <alignment horizontal="center" vertical="center" wrapText="1"/>
    </xf>
    <xf numFmtId="49" fontId="2" fillId="0" borderId="3" xfId="0" quotePrefix="1" applyNumberFormat="1" applyFont="1" applyFill="1" applyBorder="1" applyAlignment="1">
      <alignment horizontal="center" vertical="center" wrapText="1"/>
    </xf>
    <xf numFmtId="0" fontId="2" fillId="0" borderId="36" xfId="0" applyFont="1" applyFill="1" applyBorder="1" applyAlignment="1">
      <alignment horizontal="left" vertical="center" wrapText="1"/>
    </xf>
    <xf numFmtId="0" fontId="2" fillId="3" borderId="30" xfId="0" applyFont="1" applyFill="1" applyBorder="1" applyAlignment="1">
      <alignment horizontal="right" vertical="center" wrapText="1"/>
    </xf>
    <xf numFmtId="0" fontId="2" fillId="3" borderId="31" xfId="0" applyFont="1" applyFill="1" applyBorder="1" applyAlignment="1">
      <alignment horizontal="right" vertical="center" wrapText="1"/>
    </xf>
    <xf numFmtId="0" fontId="2" fillId="3" borderId="39" xfId="0" applyFont="1" applyFill="1" applyBorder="1" applyAlignment="1">
      <alignment horizontal="righ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48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4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6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6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42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left" vertical="center" wrapText="1"/>
    </xf>
    <xf numFmtId="0" fontId="2" fillId="3" borderId="37" xfId="0" applyFont="1" applyFill="1" applyBorder="1" applyAlignment="1">
      <alignment horizontal="left" vertical="center" wrapText="1"/>
    </xf>
    <xf numFmtId="0" fontId="2" fillId="3" borderId="29" xfId="0" applyFont="1" applyFill="1" applyBorder="1" applyAlignment="1">
      <alignment horizontal="left" vertical="center" wrapText="1"/>
    </xf>
    <xf numFmtId="0" fontId="2" fillId="3" borderId="27" xfId="0" applyFont="1" applyFill="1" applyBorder="1" applyAlignment="1">
      <alignment horizontal="left" vertical="center" wrapText="1"/>
    </xf>
    <xf numFmtId="0" fontId="2" fillId="3" borderId="25" xfId="0" applyFont="1" applyFill="1" applyBorder="1" applyAlignment="1">
      <alignment horizontal="left" vertical="center" wrapText="1"/>
    </xf>
    <xf numFmtId="0" fontId="2" fillId="3" borderId="26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vertical="center" wrapText="1"/>
    </xf>
    <xf numFmtId="49" fontId="2" fillId="8" borderId="18" xfId="0" applyNumberFormat="1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left" vertical="center" wrapText="1"/>
    </xf>
    <xf numFmtId="0" fontId="10" fillId="0" borderId="36" xfId="0" applyFont="1" applyFill="1" applyBorder="1" applyAlignment="1">
      <alignment horizontal="left" vertical="center" wrapText="1"/>
    </xf>
    <xf numFmtId="0" fontId="2" fillId="3" borderId="45" xfId="0" applyFont="1" applyFill="1" applyBorder="1" applyAlignment="1">
      <alignment horizontal="right" vertical="center" wrapText="1"/>
    </xf>
    <xf numFmtId="0" fontId="2" fillId="3" borderId="63" xfId="0" applyFont="1" applyFill="1" applyBorder="1" applyAlignment="1">
      <alignment horizontal="right" vertical="center" wrapText="1"/>
    </xf>
    <xf numFmtId="0" fontId="2" fillId="3" borderId="60" xfId="0" applyFont="1" applyFill="1" applyBorder="1" applyAlignment="1">
      <alignment horizontal="right" vertical="center" wrapText="1"/>
    </xf>
    <xf numFmtId="0" fontId="2" fillId="8" borderId="18" xfId="0" applyFont="1" applyFill="1" applyBorder="1" applyAlignment="1">
      <alignment horizontal="center" vertical="center" wrapText="1"/>
    </xf>
    <xf numFmtId="0" fontId="2" fillId="8" borderId="53" xfId="0" applyFont="1" applyFill="1" applyBorder="1" applyAlignment="1">
      <alignment horizontal="center" vertical="center" wrapText="1"/>
    </xf>
    <xf numFmtId="0" fontId="8" fillId="0" borderId="36" xfId="0" applyFont="1" applyFill="1" applyBorder="1" applyAlignment="1">
      <alignment horizontal="left" vertical="center" wrapText="1"/>
    </xf>
    <xf numFmtId="0" fontId="2" fillId="4" borderId="27" xfId="0" applyFont="1" applyFill="1" applyBorder="1" applyAlignment="1">
      <alignment horizontal="right" vertical="center" wrapText="1"/>
    </xf>
    <xf numFmtId="0" fontId="2" fillId="4" borderId="25" xfId="0" applyFont="1" applyFill="1" applyBorder="1" applyAlignment="1">
      <alignment horizontal="right" vertical="center" wrapText="1"/>
    </xf>
    <xf numFmtId="0" fontId="2" fillId="4" borderId="26" xfId="0" applyFont="1" applyFill="1" applyBorder="1" applyAlignment="1">
      <alignment horizontal="right" vertical="center" wrapText="1"/>
    </xf>
    <xf numFmtId="0" fontId="2" fillId="0" borderId="36" xfId="0" applyFont="1" applyFill="1" applyBorder="1" applyAlignment="1">
      <alignment vertical="center" wrapText="1"/>
    </xf>
    <xf numFmtId="49" fontId="2" fillId="8" borderId="2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49" xfId="0" applyFont="1" applyFill="1" applyBorder="1" applyAlignment="1">
      <alignment vertical="center" wrapText="1"/>
    </xf>
    <xf numFmtId="49" fontId="2" fillId="8" borderId="5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right" vertical="center" wrapText="1"/>
    </xf>
    <xf numFmtId="0" fontId="2" fillId="3" borderId="25" xfId="0" applyFont="1" applyFill="1" applyBorder="1" applyAlignment="1">
      <alignment horizontal="right" vertical="center" wrapText="1"/>
    </xf>
    <xf numFmtId="0" fontId="2" fillId="3" borderId="26" xfId="0" applyFont="1" applyFill="1" applyBorder="1" applyAlignment="1">
      <alignment horizontal="right" vertical="center" wrapText="1"/>
    </xf>
    <xf numFmtId="0" fontId="2" fillId="0" borderId="48" xfId="0" applyFont="1" applyFill="1" applyBorder="1" applyAlignment="1">
      <alignment horizontal="left" vertical="center" wrapText="1"/>
    </xf>
    <xf numFmtId="166" fontId="10" fillId="12" borderId="70" xfId="2" applyFont="1" applyFill="1" applyBorder="1" applyAlignment="1">
      <alignment horizontal="center" vertical="center" wrapText="1"/>
    </xf>
    <xf numFmtId="166" fontId="10" fillId="13" borderId="70" xfId="2" applyFont="1" applyFill="1" applyBorder="1" applyAlignment="1">
      <alignment horizontal="center" vertical="center" wrapText="1"/>
    </xf>
    <xf numFmtId="166" fontId="10" fillId="0" borderId="70" xfId="2" applyFont="1" applyBorder="1" applyAlignment="1">
      <alignment horizontal="center" vertical="center" wrapText="1"/>
    </xf>
    <xf numFmtId="166" fontId="10" fillId="0" borderId="71" xfId="2" applyFont="1" applyBorder="1" applyAlignment="1">
      <alignment horizontal="left" vertical="center" wrapText="1"/>
    </xf>
    <xf numFmtId="166" fontId="10" fillId="0" borderId="71" xfId="2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2" fillId="2" borderId="28" xfId="0" applyFont="1" applyFill="1" applyBorder="1" applyAlignment="1">
      <alignment horizontal="left" vertical="center" wrapText="1"/>
    </xf>
    <xf numFmtId="0" fontId="2" fillId="2" borderId="37" xfId="0" applyFont="1" applyFill="1" applyBorder="1" applyAlignment="1">
      <alignment horizontal="left" vertical="center" wrapText="1"/>
    </xf>
    <xf numFmtId="0" fontId="2" fillId="2" borderId="29" xfId="0" applyFont="1" applyFill="1" applyBorder="1" applyAlignment="1">
      <alignment horizontal="left" vertical="center" wrapText="1"/>
    </xf>
    <xf numFmtId="0" fontId="2" fillId="3" borderId="28" xfId="0" applyFont="1" applyFill="1" applyBorder="1" applyAlignment="1">
      <alignment horizontal="left"/>
    </xf>
    <xf numFmtId="0" fontId="2" fillId="3" borderId="37" xfId="0" applyFont="1" applyFill="1" applyBorder="1" applyAlignment="1">
      <alignment horizontal="left"/>
    </xf>
    <xf numFmtId="0" fontId="2" fillId="3" borderId="29" xfId="0" applyFont="1" applyFill="1" applyBorder="1" applyAlignment="1">
      <alignment horizontal="left"/>
    </xf>
    <xf numFmtId="0" fontId="2" fillId="0" borderId="18" xfId="0" applyFont="1" applyFill="1" applyBorder="1" applyAlignment="1">
      <alignment horizontal="center" vertical="center" wrapText="1"/>
    </xf>
    <xf numFmtId="0" fontId="2" fillId="0" borderId="50" xfId="0" applyFont="1" applyFill="1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0" fontId="2" fillId="0" borderId="42" xfId="0" applyFont="1" applyFill="1" applyBorder="1" applyAlignment="1">
      <alignment horizontal="left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166" fontId="10" fillId="15" borderId="73" xfId="2" applyFont="1" applyFill="1" applyBorder="1" applyAlignment="1">
      <alignment horizontal="right" vertical="center" wrapText="1"/>
    </xf>
    <xf numFmtId="166" fontId="10" fillId="15" borderId="74" xfId="2" applyFont="1" applyFill="1" applyBorder="1" applyAlignment="1">
      <alignment horizontal="right" vertical="center" wrapText="1"/>
    </xf>
    <xf numFmtId="166" fontId="10" fillId="15" borderId="75" xfId="2" applyFont="1" applyFill="1" applyBorder="1" applyAlignment="1">
      <alignment horizontal="right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8" borderId="36" xfId="0" applyFont="1" applyFill="1" applyBorder="1" applyAlignment="1">
      <alignment horizontal="left" vertical="center" wrapText="1"/>
    </xf>
    <xf numFmtId="0" fontId="2" fillId="4" borderId="34" xfId="0" applyFont="1" applyFill="1" applyBorder="1" applyAlignment="1">
      <alignment horizontal="right" vertical="center" wrapText="1"/>
    </xf>
    <xf numFmtId="0" fontId="2" fillId="4" borderId="6" xfId="0" applyFont="1" applyFill="1" applyBorder="1" applyAlignment="1">
      <alignment horizontal="right" vertical="center" wrapText="1"/>
    </xf>
    <xf numFmtId="0" fontId="2" fillId="4" borderId="16" xfId="0" applyFont="1" applyFill="1" applyBorder="1" applyAlignment="1">
      <alignment horizontal="right" vertical="center" wrapText="1"/>
    </xf>
    <xf numFmtId="0" fontId="2" fillId="2" borderId="36" xfId="0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right" vertical="center" wrapText="1"/>
    </xf>
    <xf numFmtId="0" fontId="2" fillId="2" borderId="37" xfId="0" applyFont="1" applyFill="1" applyBorder="1" applyAlignment="1">
      <alignment horizontal="right" vertical="center" wrapText="1"/>
    </xf>
    <xf numFmtId="0" fontId="2" fillId="2" borderId="29" xfId="0" applyFont="1" applyFill="1" applyBorder="1" applyAlignment="1">
      <alignment horizontal="right" vertical="center" wrapText="1"/>
    </xf>
    <xf numFmtId="49" fontId="2" fillId="8" borderId="42" xfId="0" quotePrefix="1" applyNumberFormat="1" applyFont="1" applyFill="1" applyBorder="1" applyAlignment="1">
      <alignment horizontal="center" vertical="center" wrapText="1"/>
    </xf>
    <xf numFmtId="49" fontId="2" fillId="8" borderId="12" xfId="0" quotePrefix="1" applyNumberFormat="1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right" vertical="center" wrapText="1"/>
    </xf>
    <xf numFmtId="0" fontId="2" fillId="2" borderId="31" xfId="0" applyFont="1" applyFill="1" applyBorder="1" applyAlignment="1">
      <alignment horizontal="right" vertical="center" wrapText="1"/>
    </xf>
    <xf numFmtId="0" fontId="2" fillId="2" borderId="39" xfId="0" applyFont="1" applyFill="1" applyBorder="1" applyAlignment="1">
      <alignment horizontal="right" vertical="center" wrapText="1"/>
    </xf>
    <xf numFmtId="0" fontId="2" fillId="0" borderId="49" xfId="0" applyFont="1" applyFill="1" applyBorder="1" applyAlignment="1">
      <alignment horizontal="left" vertical="center" wrapText="1"/>
    </xf>
    <xf numFmtId="0" fontId="2" fillId="3" borderId="33" xfId="0" applyFont="1" applyFill="1" applyBorder="1" applyAlignment="1">
      <alignment horizontal="right" vertical="center" wrapText="1"/>
    </xf>
    <xf numFmtId="0" fontId="2" fillId="3" borderId="37" xfId="0" applyFont="1" applyFill="1" applyBorder="1" applyAlignment="1">
      <alignment horizontal="right" vertical="center" wrapText="1"/>
    </xf>
    <xf numFmtId="0" fontId="2" fillId="3" borderId="29" xfId="0" applyFont="1" applyFill="1" applyBorder="1" applyAlignment="1">
      <alignment horizontal="right" vertical="center" wrapText="1"/>
    </xf>
    <xf numFmtId="0" fontId="7" fillId="0" borderId="54" xfId="0" applyFont="1" applyBorder="1" applyAlignment="1">
      <alignment horizontal="left"/>
    </xf>
    <xf numFmtId="0" fontId="7" fillId="0" borderId="31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3" fillId="0" borderId="28" xfId="0" applyFont="1" applyBorder="1" applyAlignment="1">
      <alignment horizontal="right" vertical="center" wrapText="1"/>
    </xf>
    <xf numFmtId="0" fontId="3" fillId="0" borderId="37" xfId="0" applyFont="1" applyBorder="1" applyAlignment="1">
      <alignment horizontal="right" vertical="center" wrapText="1"/>
    </xf>
    <xf numFmtId="0" fontId="3" fillId="0" borderId="29" xfId="0" applyFont="1" applyBorder="1" applyAlignment="1">
      <alignment horizontal="right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55" xfId="0" applyFont="1" applyBorder="1" applyAlignment="1">
      <alignment horizontal="left" vertical="center" wrapText="1"/>
    </xf>
    <xf numFmtId="0" fontId="2" fillId="0" borderId="41" xfId="0" applyFont="1" applyBorder="1" applyAlignment="1">
      <alignment horizontal="left" vertical="center" wrapText="1"/>
    </xf>
    <xf numFmtId="0" fontId="2" fillId="0" borderId="46" xfId="0" applyFont="1" applyBorder="1" applyAlignment="1">
      <alignment horizontal="left" vertical="center" wrapText="1"/>
    </xf>
    <xf numFmtId="0" fontId="2" fillId="0" borderId="56" xfId="0" applyFont="1" applyBorder="1" applyAlignment="1">
      <alignment horizontal="left" vertical="center" wrapText="1"/>
    </xf>
    <xf numFmtId="0" fontId="2" fillId="0" borderId="40" xfId="0" applyFont="1" applyBorder="1" applyAlignment="1">
      <alignment horizontal="left" vertical="center" wrapText="1"/>
    </xf>
    <xf numFmtId="0" fontId="3" fillId="5" borderId="30" xfId="0" applyFont="1" applyFill="1" applyBorder="1" applyAlignment="1">
      <alignment horizontal="right" vertical="center" wrapText="1"/>
    </xf>
    <xf numFmtId="0" fontId="3" fillId="5" borderId="31" xfId="0" applyFont="1" applyFill="1" applyBorder="1" applyAlignment="1">
      <alignment horizontal="right" vertical="center" wrapText="1"/>
    </xf>
    <xf numFmtId="0" fontId="3" fillId="5" borderId="39" xfId="0" applyFont="1" applyFill="1" applyBorder="1" applyAlignment="1">
      <alignment horizontal="righ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68" xfId="0" applyFont="1" applyBorder="1" applyAlignment="1">
      <alignment horizontal="left" vertical="center" wrapText="1"/>
    </xf>
    <xf numFmtId="0" fontId="2" fillId="0" borderId="43" xfId="0" applyFont="1" applyBorder="1" applyAlignment="1">
      <alignment horizontal="left" vertical="center" wrapText="1"/>
    </xf>
    <xf numFmtId="0" fontId="2" fillId="3" borderId="28" xfId="0" applyFont="1" applyFill="1" applyBorder="1" applyAlignment="1">
      <alignment horizontal="right" vertical="center" wrapText="1"/>
    </xf>
    <xf numFmtId="0" fontId="2" fillId="0" borderId="18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left" vertical="center" wrapText="1"/>
    </xf>
    <xf numFmtId="0" fontId="3" fillId="0" borderId="55" xfId="0" applyFont="1" applyBorder="1" applyAlignment="1">
      <alignment horizontal="left" vertical="center" wrapText="1"/>
    </xf>
    <xf numFmtId="0" fontId="3" fillId="0" borderId="41" xfId="0" applyFont="1" applyBorder="1" applyAlignment="1">
      <alignment horizontal="left" vertical="center" wrapText="1"/>
    </xf>
    <xf numFmtId="0" fontId="10" fillId="8" borderId="6" xfId="0" applyFont="1" applyFill="1" applyBorder="1" applyAlignment="1">
      <alignment horizontal="center" vertical="center" wrapText="1"/>
    </xf>
    <xf numFmtId="0" fontId="10" fillId="8" borderId="49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22" xfId="0" applyFont="1" applyBorder="1" applyAlignment="1">
      <alignment horizontal="center" vertical="center" wrapText="1"/>
    </xf>
    <xf numFmtId="16" fontId="2" fillId="0" borderId="18" xfId="0" quotePrefix="1" applyNumberFormat="1" applyFont="1" applyFill="1" applyBorder="1" applyAlignment="1">
      <alignment horizontal="center" vertical="center" wrapText="1"/>
    </xf>
    <xf numFmtId="16" fontId="2" fillId="0" borderId="3" xfId="0" quotePrefix="1" applyNumberFormat="1" applyFont="1" applyFill="1" applyBorder="1" applyAlignment="1">
      <alignment horizontal="center" vertical="center" wrapText="1"/>
    </xf>
    <xf numFmtId="0" fontId="2" fillId="0" borderId="54" xfId="0" applyFont="1" applyFill="1" applyBorder="1" applyAlignment="1">
      <alignment horizontal="center" vertical="center" wrapText="1"/>
    </xf>
    <xf numFmtId="0" fontId="2" fillId="0" borderId="62" xfId="0" applyFont="1" applyFill="1" applyBorder="1" applyAlignment="1">
      <alignment horizontal="center" vertical="center" wrapText="1"/>
    </xf>
    <xf numFmtId="49" fontId="2" fillId="0" borderId="48" xfId="0" quotePrefix="1" applyNumberFormat="1" applyFont="1" applyFill="1" applyBorder="1" applyAlignment="1">
      <alignment horizontal="center" vertical="center" wrapText="1"/>
    </xf>
    <xf numFmtId="49" fontId="2" fillId="0" borderId="12" xfId="0" quotePrefix="1" applyNumberFormat="1" applyFont="1" applyFill="1" applyBorder="1" applyAlignment="1">
      <alignment horizontal="center" vertical="center" wrapText="1"/>
    </xf>
    <xf numFmtId="49" fontId="2" fillId="0" borderId="36" xfId="0" quotePrefix="1" applyNumberFormat="1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9" borderId="36" xfId="0" applyFont="1" applyFill="1" applyBorder="1" applyAlignment="1">
      <alignment horizontal="left" vertical="center" wrapText="1"/>
    </xf>
    <xf numFmtId="164" fontId="2" fillId="0" borderId="0" xfId="0" applyNumberFormat="1" applyFont="1" applyBorder="1" applyAlignment="1">
      <alignment horizontal="right"/>
    </xf>
    <xf numFmtId="164" fontId="2" fillId="0" borderId="21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13" xfId="0" applyNumberFormat="1" applyFont="1" applyBorder="1" applyAlignment="1">
      <alignment horizontal="center" vertical="center" textRotation="90"/>
    </xf>
    <xf numFmtId="164" fontId="2" fillId="0" borderId="51" xfId="0" applyNumberFormat="1" applyFont="1" applyBorder="1" applyAlignment="1">
      <alignment horizontal="center" vertical="center" textRotation="90"/>
    </xf>
    <xf numFmtId="0" fontId="2" fillId="0" borderId="0" xfId="0" applyFont="1" applyAlignment="1">
      <alignment horizontal="right"/>
    </xf>
    <xf numFmtId="164" fontId="2" fillId="0" borderId="36" xfId="0" applyNumberFormat="1" applyFont="1" applyBorder="1" applyAlignment="1">
      <alignment horizontal="center" vertical="center" wrapText="1"/>
    </xf>
    <xf numFmtId="164" fontId="2" fillId="0" borderId="14" xfId="0" applyNumberFormat="1" applyFont="1" applyBorder="1" applyAlignment="1">
      <alignment horizontal="center" vertical="center" wrapText="1"/>
    </xf>
    <xf numFmtId="164" fontId="2" fillId="0" borderId="18" xfId="0" applyNumberFormat="1" applyFont="1" applyBorder="1" applyAlignment="1">
      <alignment horizontal="center" vertical="center" wrapText="1"/>
    </xf>
    <xf numFmtId="164" fontId="2" fillId="0" borderId="35" xfId="0" applyNumberFormat="1" applyFont="1" applyBorder="1" applyAlignment="1">
      <alignment horizontal="center" vertical="center" wrapText="1"/>
    </xf>
    <xf numFmtId="164" fontId="2" fillId="0" borderId="14" xfId="0" applyNumberFormat="1" applyFont="1" applyBorder="1" applyAlignment="1">
      <alignment horizontal="center" vertical="center" textRotation="90" wrapText="1"/>
    </xf>
    <xf numFmtId="164" fontId="2" fillId="0" borderId="52" xfId="0" applyNumberFormat="1" applyFont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center" vertical="center" textRotation="90" wrapText="1"/>
    </xf>
    <xf numFmtId="0" fontId="2" fillId="0" borderId="36" xfId="0" applyFont="1" applyBorder="1" applyAlignment="1">
      <alignment horizontal="center" vertical="center" textRotation="90" wrapText="1"/>
    </xf>
    <xf numFmtId="0" fontId="2" fillId="0" borderId="22" xfId="0" applyFont="1" applyBorder="1" applyAlignment="1">
      <alignment horizontal="center" vertical="center" textRotation="90" wrapText="1"/>
    </xf>
    <xf numFmtId="0" fontId="2" fillId="0" borderId="44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53" xfId="0" applyFont="1" applyBorder="1" applyAlignment="1">
      <alignment horizontal="center" vertical="center" textRotation="90" wrapText="1"/>
    </xf>
    <xf numFmtId="0" fontId="2" fillId="0" borderId="21" xfId="0" applyFont="1" applyBorder="1" applyAlignment="1">
      <alignment horizontal="center" vertical="center" textRotation="90" wrapText="1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51" xfId="0" applyFont="1" applyBorder="1" applyAlignment="1">
      <alignment horizontal="center" vertical="center" textRotation="90" wrapText="1"/>
    </xf>
    <xf numFmtId="0" fontId="2" fillId="3" borderId="65" xfId="0" applyFont="1" applyFill="1" applyBorder="1" applyAlignment="1">
      <alignment horizontal="right" vertical="center" wrapText="1"/>
    </xf>
    <xf numFmtId="0" fontId="2" fillId="3" borderId="0" xfId="0" applyFont="1" applyFill="1" applyBorder="1" applyAlignment="1">
      <alignment horizontal="right" vertical="center" wrapText="1"/>
    </xf>
    <xf numFmtId="0" fontId="2" fillId="3" borderId="66" xfId="0" applyFont="1" applyFill="1" applyBorder="1" applyAlignment="1">
      <alignment horizontal="right" vertical="center" wrapText="1"/>
    </xf>
    <xf numFmtId="0" fontId="2" fillId="6" borderId="28" xfId="0" applyFont="1" applyFill="1" applyBorder="1" applyAlignment="1">
      <alignment horizontal="left" vertical="center" wrapText="1"/>
    </xf>
    <xf numFmtId="0" fontId="2" fillId="6" borderId="37" xfId="0" applyFont="1" applyFill="1" applyBorder="1" applyAlignment="1">
      <alignment horizontal="left" vertical="center" wrapText="1"/>
    </xf>
    <xf numFmtId="0" fontId="2" fillId="6" borderId="29" xfId="0" applyFont="1" applyFill="1" applyBorder="1" applyAlignment="1">
      <alignment horizontal="left" vertical="center" wrapText="1"/>
    </xf>
    <xf numFmtId="0" fontId="2" fillId="5" borderId="28" xfId="0" applyFont="1" applyFill="1" applyBorder="1" applyAlignment="1">
      <alignment horizontal="left" vertical="center" wrapText="1"/>
    </xf>
    <xf numFmtId="0" fontId="2" fillId="5" borderId="37" xfId="0" applyFont="1" applyFill="1" applyBorder="1" applyAlignment="1">
      <alignment horizontal="left" vertical="center" wrapText="1"/>
    </xf>
    <xf numFmtId="0" fontId="2" fillId="5" borderId="29" xfId="0" applyFont="1" applyFill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48" xfId="0" applyFont="1" applyBorder="1" applyAlignment="1">
      <alignment horizontal="left" vertical="center" wrapText="1"/>
    </xf>
    <xf numFmtId="0" fontId="2" fillId="0" borderId="49" xfId="0" applyFont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62" xfId="0" applyFont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right" vertical="center" wrapText="1"/>
    </xf>
    <xf numFmtId="0" fontId="2" fillId="4" borderId="45" xfId="0" applyFont="1" applyFill="1" applyBorder="1" applyAlignment="1">
      <alignment horizontal="right" vertical="center" wrapText="1"/>
    </xf>
    <xf numFmtId="0" fontId="2" fillId="4" borderId="63" xfId="0" applyFont="1" applyFill="1" applyBorder="1" applyAlignment="1">
      <alignment horizontal="right" vertical="center" wrapText="1"/>
    </xf>
    <xf numFmtId="0" fontId="2" fillId="4" borderId="60" xfId="0" applyFont="1" applyFill="1" applyBorder="1" applyAlignment="1">
      <alignment horizontal="right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49" fontId="2" fillId="8" borderId="50" xfId="0" quotePrefix="1" applyNumberFormat="1" applyFont="1" applyFill="1" applyBorder="1" applyAlignment="1">
      <alignment horizontal="center" vertical="center" wrapText="1"/>
    </xf>
    <xf numFmtId="49" fontId="2" fillId="8" borderId="62" xfId="0" quotePrefix="1" applyNumberFormat="1" applyFont="1" applyFill="1" applyBorder="1" applyAlignment="1">
      <alignment horizontal="center" vertical="center" wrapText="1"/>
    </xf>
    <xf numFmtId="0" fontId="0" fillId="0" borderId="36" xfId="0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</cellXfs>
  <cellStyles count="3">
    <cellStyle name="Excel Built-in Normal" xfId="2"/>
    <cellStyle name="Įprastas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F215"/>
  <sheetViews>
    <sheetView showZeros="0" tabSelected="1" topLeftCell="A40" zoomScale="115" zoomScaleNormal="115" zoomScaleSheetLayoutView="100" workbookViewId="0">
      <selection activeCell="AB45" sqref="AB45"/>
    </sheetView>
  </sheetViews>
  <sheetFormatPr defaultRowHeight="12.75"/>
  <cols>
    <col min="1" max="1" width="2.85546875" style="21" customWidth="1"/>
    <col min="2" max="2" width="3.140625" style="21" customWidth="1"/>
    <col min="3" max="3" width="3" style="21" customWidth="1"/>
    <col min="4" max="4" width="18.5703125" style="22" customWidth="1"/>
    <col min="5" max="5" width="4.7109375" style="21" customWidth="1"/>
    <col min="6" max="6" width="9.42578125" style="11" customWidth="1"/>
    <col min="7" max="7" width="10.140625" style="23" customWidth="1"/>
    <col min="8" max="8" width="5.5703125" style="11" customWidth="1"/>
    <col min="9" max="9" width="7" style="12" customWidth="1"/>
    <col min="10" max="12" width="7" style="13" customWidth="1"/>
    <col min="13" max="13" width="7" style="12" customWidth="1"/>
    <col min="14" max="16" width="7" style="13" customWidth="1"/>
    <col min="17" max="17" width="7" style="12" customWidth="1"/>
    <col min="18" max="20" width="7" style="13" customWidth="1"/>
    <col min="21" max="21" width="7" style="12" customWidth="1"/>
    <col min="22" max="24" width="7" style="13" customWidth="1"/>
    <col min="25" max="54" width="9.140625" style="2"/>
  </cols>
  <sheetData>
    <row r="1" spans="1:58" ht="44.25" customHeight="1">
      <c r="A1" s="65"/>
      <c r="B1" s="65"/>
      <c r="C1" s="65"/>
      <c r="D1" s="231"/>
      <c r="E1" s="65"/>
      <c r="F1" s="66"/>
      <c r="G1" s="67"/>
      <c r="H1" s="66"/>
      <c r="I1" s="159"/>
      <c r="J1" s="159"/>
      <c r="L1" s="181"/>
      <c r="M1" s="181"/>
      <c r="N1" s="181"/>
      <c r="O1" s="181"/>
      <c r="P1" s="277"/>
      <c r="Q1" s="277"/>
      <c r="R1" s="277"/>
      <c r="S1" s="277"/>
      <c r="T1" s="437" t="s">
        <v>131</v>
      </c>
      <c r="U1" s="438"/>
      <c r="V1" s="438"/>
      <c r="W1" s="438"/>
      <c r="X1" s="438"/>
      <c r="BC1" s="2"/>
      <c r="BD1" s="2"/>
      <c r="BE1" s="2"/>
      <c r="BF1" s="2"/>
    </row>
    <row r="2" spans="1:58" ht="22.5" customHeight="1">
      <c r="A2" s="436" t="s">
        <v>129</v>
      </c>
      <c r="B2" s="436"/>
      <c r="C2" s="436"/>
      <c r="D2" s="436"/>
      <c r="E2" s="436"/>
      <c r="F2" s="436"/>
      <c r="G2" s="436"/>
      <c r="H2" s="436"/>
      <c r="I2" s="436"/>
      <c r="J2" s="436"/>
      <c r="K2" s="436"/>
      <c r="L2" s="436"/>
      <c r="M2" s="436"/>
      <c r="N2" s="436"/>
      <c r="O2" s="436"/>
      <c r="P2" s="436"/>
      <c r="Q2" s="436"/>
      <c r="R2" s="436"/>
      <c r="S2" s="436"/>
      <c r="T2" s="436"/>
      <c r="U2" s="436"/>
      <c r="V2" s="436"/>
      <c r="W2" s="436"/>
      <c r="X2" s="436"/>
      <c r="BC2" s="2"/>
      <c r="BD2" s="2"/>
      <c r="BE2" s="2"/>
      <c r="BF2" s="2"/>
    </row>
    <row r="3" spans="1:58" ht="13.5" thickBot="1">
      <c r="A3" s="562"/>
      <c r="B3" s="562"/>
      <c r="C3" s="562"/>
      <c r="D3" s="562"/>
      <c r="E3" s="562"/>
      <c r="F3" s="562"/>
      <c r="G3" s="562"/>
      <c r="H3" s="562"/>
      <c r="K3" s="556"/>
      <c r="L3" s="556"/>
      <c r="O3" s="556"/>
      <c r="P3" s="556"/>
      <c r="S3" s="556"/>
      <c r="T3" s="556"/>
      <c r="W3" s="556" t="s">
        <v>51</v>
      </c>
      <c r="X3" s="556"/>
      <c r="BC3" s="2"/>
      <c r="BD3" s="2"/>
      <c r="BE3" s="2"/>
      <c r="BF3" s="2"/>
    </row>
    <row r="4" spans="1:58" s="7" customFormat="1" ht="11.25" customHeight="1">
      <c r="A4" s="575" t="s">
        <v>32</v>
      </c>
      <c r="B4" s="569" t="s">
        <v>33</v>
      </c>
      <c r="C4" s="569" t="s">
        <v>34</v>
      </c>
      <c r="D4" s="587" t="s">
        <v>35</v>
      </c>
      <c r="E4" s="569" t="s">
        <v>36</v>
      </c>
      <c r="F4" s="569" t="s">
        <v>37</v>
      </c>
      <c r="G4" s="569" t="s">
        <v>38</v>
      </c>
      <c r="H4" s="572" t="s">
        <v>39</v>
      </c>
      <c r="I4" s="557" t="s">
        <v>130</v>
      </c>
      <c r="J4" s="558"/>
      <c r="K4" s="558"/>
      <c r="L4" s="559"/>
      <c r="M4" s="557" t="s">
        <v>136</v>
      </c>
      <c r="N4" s="558"/>
      <c r="O4" s="558"/>
      <c r="P4" s="559"/>
      <c r="Q4" s="557" t="s">
        <v>105</v>
      </c>
      <c r="R4" s="558"/>
      <c r="S4" s="558"/>
      <c r="T4" s="559"/>
      <c r="U4" s="557" t="s">
        <v>125</v>
      </c>
      <c r="V4" s="558"/>
      <c r="W4" s="558"/>
      <c r="X4" s="559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</row>
    <row r="5" spans="1:58" s="7" customFormat="1" ht="11.25" customHeight="1">
      <c r="A5" s="576"/>
      <c r="B5" s="570"/>
      <c r="C5" s="570"/>
      <c r="D5" s="588"/>
      <c r="E5" s="570"/>
      <c r="F5" s="570"/>
      <c r="G5" s="570"/>
      <c r="H5" s="573"/>
      <c r="I5" s="560" t="s">
        <v>40</v>
      </c>
      <c r="J5" s="563" t="s">
        <v>41</v>
      </c>
      <c r="K5" s="563"/>
      <c r="L5" s="564"/>
      <c r="M5" s="560" t="s">
        <v>40</v>
      </c>
      <c r="N5" s="563" t="s">
        <v>41</v>
      </c>
      <c r="O5" s="563"/>
      <c r="P5" s="564"/>
      <c r="Q5" s="560" t="s">
        <v>40</v>
      </c>
      <c r="R5" s="563" t="s">
        <v>41</v>
      </c>
      <c r="S5" s="563"/>
      <c r="T5" s="564"/>
      <c r="U5" s="560" t="s">
        <v>40</v>
      </c>
      <c r="V5" s="563" t="s">
        <v>41</v>
      </c>
      <c r="W5" s="563"/>
      <c r="X5" s="564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</row>
    <row r="6" spans="1:58" s="7" customFormat="1" ht="11.25" customHeight="1">
      <c r="A6" s="576"/>
      <c r="B6" s="570"/>
      <c r="C6" s="570"/>
      <c r="D6" s="588"/>
      <c r="E6" s="570"/>
      <c r="F6" s="570"/>
      <c r="G6" s="570"/>
      <c r="H6" s="573"/>
      <c r="I6" s="560"/>
      <c r="J6" s="565" t="s">
        <v>42</v>
      </c>
      <c r="K6" s="566"/>
      <c r="L6" s="567" t="s">
        <v>43</v>
      </c>
      <c r="M6" s="560"/>
      <c r="N6" s="565" t="s">
        <v>42</v>
      </c>
      <c r="O6" s="566"/>
      <c r="P6" s="567" t="s">
        <v>43</v>
      </c>
      <c r="Q6" s="560"/>
      <c r="R6" s="565" t="s">
        <v>42</v>
      </c>
      <c r="S6" s="566"/>
      <c r="T6" s="567" t="s">
        <v>43</v>
      </c>
      <c r="U6" s="560"/>
      <c r="V6" s="565" t="s">
        <v>42</v>
      </c>
      <c r="W6" s="566"/>
      <c r="X6" s="567" t="s">
        <v>43</v>
      </c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</row>
    <row r="7" spans="1:58" s="7" customFormat="1" ht="49.5" customHeight="1" thickBot="1">
      <c r="A7" s="577"/>
      <c r="B7" s="571"/>
      <c r="C7" s="571"/>
      <c r="D7" s="589"/>
      <c r="E7" s="571"/>
      <c r="F7" s="571"/>
      <c r="G7" s="571"/>
      <c r="H7" s="574"/>
      <c r="I7" s="561"/>
      <c r="J7" s="26" t="s">
        <v>40</v>
      </c>
      <c r="K7" s="27" t="s">
        <v>44</v>
      </c>
      <c r="L7" s="568"/>
      <c r="M7" s="561"/>
      <c r="N7" s="26" t="s">
        <v>40</v>
      </c>
      <c r="O7" s="27" t="s">
        <v>44</v>
      </c>
      <c r="P7" s="568"/>
      <c r="Q7" s="561"/>
      <c r="R7" s="26" t="s">
        <v>40</v>
      </c>
      <c r="S7" s="27" t="s">
        <v>44</v>
      </c>
      <c r="T7" s="568"/>
      <c r="U7" s="561"/>
      <c r="V7" s="26" t="s">
        <v>40</v>
      </c>
      <c r="W7" s="27" t="s">
        <v>44</v>
      </c>
      <c r="X7" s="568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</row>
    <row r="8" spans="1:58" s="8" customFormat="1" ht="12" customHeight="1" thickBot="1">
      <c r="A8" s="581" t="s">
        <v>54</v>
      </c>
      <c r="B8" s="582"/>
      <c r="C8" s="582"/>
      <c r="D8" s="582"/>
      <c r="E8" s="582"/>
      <c r="F8" s="582"/>
      <c r="G8" s="582"/>
      <c r="H8" s="582"/>
      <c r="I8" s="582"/>
      <c r="J8" s="582"/>
      <c r="K8" s="582"/>
      <c r="L8" s="582"/>
      <c r="M8" s="582"/>
      <c r="N8" s="582"/>
      <c r="O8" s="582"/>
      <c r="P8" s="582"/>
      <c r="Q8" s="582"/>
      <c r="R8" s="582"/>
      <c r="S8" s="582"/>
      <c r="T8" s="582"/>
      <c r="U8" s="582"/>
      <c r="V8" s="582"/>
      <c r="W8" s="582"/>
      <c r="X8" s="583"/>
    </row>
    <row r="9" spans="1:58" s="1" customFormat="1" ht="12" customHeight="1" thickBot="1">
      <c r="A9" s="584" t="s">
        <v>15</v>
      </c>
      <c r="B9" s="585"/>
      <c r="C9" s="585"/>
      <c r="D9" s="585"/>
      <c r="E9" s="585"/>
      <c r="F9" s="585"/>
      <c r="G9" s="585"/>
      <c r="H9" s="585"/>
      <c r="I9" s="585"/>
      <c r="J9" s="585"/>
      <c r="K9" s="585"/>
      <c r="L9" s="585"/>
      <c r="M9" s="585"/>
      <c r="N9" s="585"/>
      <c r="O9" s="585"/>
      <c r="P9" s="585"/>
      <c r="Q9" s="585"/>
      <c r="R9" s="585"/>
      <c r="S9" s="585"/>
      <c r="T9" s="585"/>
      <c r="U9" s="585"/>
      <c r="V9" s="585"/>
      <c r="W9" s="585"/>
      <c r="X9" s="586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</row>
    <row r="10" spans="1:58" s="8" customFormat="1" ht="12" customHeight="1" thickBot="1">
      <c r="A10" s="267">
        <v>1</v>
      </c>
      <c r="B10" s="483" t="s">
        <v>93</v>
      </c>
      <c r="C10" s="484"/>
      <c r="D10" s="484"/>
      <c r="E10" s="484"/>
      <c r="F10" s="484"/>
      <c r="G10" s="484"/>
      <c r="H10" s="484"/>
      <c r="I10" s="484"/>
      <c r="J10" s="484"/>
      <c r="K10" s="484"/>
      <c r="L10" s="484"/>
      <c r="M10" s="484"/>
      <c r="N10" s="484"/>
      <c r="O10" s="484"/>
      <c r="P10" s="484"/>
      <c r="Q10" s="484"/>
      <c r="R10" s="484"/>
      <c r="S10" s="484"/>
      <c r="T10" s="484"/>
      <c r="U10" s="484"/>
      <c r="V10" s="484"/>
      <c r="W10" s="484"/>
      <c r="X10" s="485"/>
    </row>
    <row r="11" spans="1:58" s="1" customFormat="1" ht="17.25" customHeight="1" thickBot="1">
      <c r="A11" s="195">
        <v>1</v>
      </c>
      <c r="B11" s="196">
        <v>1</v>
      </c>
      <c r="C11" s="443" t="s">
        <v>157</v>
      </c>
      <c r="D11" s="444"/>
      <c r="E11" s="444"/>
      <c r="F11" s="444"/>
      <c r="G11" s="444"/>
      <c r="H11" s="444"/>
      <c r="I11" s="444"/>
      <c r="J11" s="444"/>
      <c r="K11" s="444"/>
      <c r="L11" s="444"/>
      <c r="M11" s="444"/>
      <c r="N11" s="444"/>
      <c r="O11" s="444"/>
      <c r="P11" s="444"/>
      <c r="Q11" s="444"/>
      <c r="R11" s="444"/>
      <c r="S11" s="444"/>
      <c r="T11" s="444"/>
      <c r="U11" s="444"/>
      <c r="V11" s="444"/>
      <c r="W11" s="444"/>
      <c r="X11" s="445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</row>
    <row r="12" spans="1:58" s="1" customFormat="1" ht="24" customHeight="1" thickBot="1">
      <c r="A12" s="499">
        <v>1</v>
      </c>
      <c r="B12" s="431">
        <v>1</v>
      </c>
      <c r="C12" s="494">
        <v>1</v>
      </c>
      <c r="D12" s="475" t="s">
        <v>150</v>
      </c>
      <c r="E12" s="429">
        <v>15</v>
      </c>
      <c r="F12" s="286" t="s">
        <v>9</v>
      </c>
      <c r="G12" s="286" t="s">
        <v>23</v>
      </c>
      <c r="H12" s="79" t="s">
        <v>7</v>
      </c>
      <c r="I12" s="28">
        <f t="shared" ref="I12" si="0">J12</f>
        <v>23.7</v>
      </c>
      <c r="J12" s="29">
        <v>23.7</v>
      </c>
      <c r="K12" s="29"/>
      <c r="L12" s="30"/>
      <c r="M12" s="28">
        <f t="shared" ref="M12" si="1">N12</f>
        <v>35</v>
      </c>
      <c r="N12" s="29">
        <v>35</v>
      </c>
      <c r="O12" s="29"/>
      <c r="P12" s="30"/>
      <c r="Q12" s="28">
        <f>R12+T12</f>
        <v>35</v>
      </c>
      <c r="R12" s="29">
        <v>35</v>
      </c>
      <c r="S12" s="29"/>
      <c r="T12" s="30"/>
      <c r="U12" s="28">
        <f>V12+X12</f>
        <v>35</v>
      </c>
      <c r="V12" s="29">
        <v>35</v>
      </c>
      <c r="W12" s="29"/>
      <c r="X12" s="30"/>
      <c r="Y12" s="399"/>
      <c r="Z12" s="399"/>
      <c r="AA12" s="399"/>
      <c r="AB12" s="399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</row>
    <row r="13" spans="1:58" s="1" customFormat="1" ht="23.1" customHeight="1" thickBot="1">
      <c r="A13" s="451"/>
      <c r="B13" s="432"/>
      <c r="C13" s="439"/>
      <c r="D13" s="425"/>
      <c r="E13" s="538"/>
      <c r="F13" s="401" t="s">
        <v>2</v>
      </c>
      <c r="G13" s="402"/>
      <c r="H13" s="403"/>
      <c r="I13" s="131">
        <f>J13+L13</f>
        <v>23.7</v>
      </c>
      <c r="J13" s="129">
        <f>J12</f>
        <v>23.7</v>
      </c>
      <c r="K13" s="129">
        <f>K12</f>
        <v>0</v>
      </c>
      <c r="L13" s="129">
        <f>L12</f>
        <v>0</v>
      </c>
      <c r="M13" s="131">
        <f>N13+P13</f>
        <v>35</v>
      </c>
      <c r="N13" s="129">
        <f>N12</f>
        <v>35</v>
      </c>
      <c r="O13" s="129">
        <f>O12</f>
        <v>0</v>
      </c>
      <c r="P13" s="129">
        <f>P12</f>
        <v>0</v>
      </c>
      <c r="Q13" s="131">
        <f>R13+T13</f>
        <v>35</v>
      </c>
      <c r="R13" s="129">
        <f>R12</f>
        <v>35</v>
      </c>
      <c r="S13" s="129">
        <f>S12</f>
        <v>0</v>
      </c>
      <c r="T13" s="130">
        <f>T12</f>
        <v>0</v>
      </c>
      <c r="U13" s="293">
        <f>V13+X13</f>
        <v>35</v>
      </c>
      <c r="V13" s="294">
        <f>V12</f>
        <v>35</v>
      </c>
      <c r="W13" s="294">
        <f>W12</f>
        <v>0</v>
      </c>
      <c r="X13" s="295">
        <f>X12</f>
        <v>0</v>
      </c>
      <c r="Y13" s="399"/>
      <c r="Z13" s="399"/>
      <c r="AA13" s="399"/>
      <c r="AB13" s="399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</row>
    <row r="14" spans="1:58" s="1" customFormat="1" ht="18.75" customHeight="1" thickBot="1">
      <c r="A14" s="450">
        <v>1</v>
      </c>
      <c r="B14" s="433">
        <v>1</v>
      </c>
      <c r="C14" s="481">
        <v>2</v>
      </c>
      <c r="D14" s="492" t="s">
        <v>22</v>
      </c>
      <c r="E14" s="493">
        <v>18</v>
      </c>
      <c r="F14" s="281" t="s">
        <v>55</v>
      </c>
      <c r="G14" s="281" t="s">
        <v>24</v>
      </c>
      <c r="H14" s="74" t="s">
        <v>7</v>
      </c>
      <c r="I14" s="28">
        <f>J14+L14</f>
        <v>10</v>
      </c>
      <c r="J14" s="29">
        <v>10</v>
      </c>
      <c r="K14" s="29"/>
      <c r="L14" s="30"/>
      <c r="M14" s="28">
        <f>N14+P14</f>
        <v>10</v>
      </c>
      <c r="N14" s="29">
        <v>10</v>
      </c>
      <c r="O14" s="29"/>
      <c r="P14" s="30"/>
      <c r="Q14" s="28">
        <f>R14+T14</f>
        <v>10</v>
      </c>
      <c r="R14" s="29">
        <v>10</v>
      </c>
      <c r="S14" s="29"/>
      <c r="T14" s="30"/>
      <c r="U14" s="28">
        <f>V14+X14</f>
        <v>10</v>
      </c>
      <c r="V14" s="29">
        <v>10</v>
      </c>
      <c r="W14" s="29"/>
      <c r="X14" s="30"/>
      <c r="Y14" s="399"/>
      <c r="Z14" s="399"/>
      <c r="AA14" s="399"/>
      <c r="AB14" s="399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</row>
    <row r="15" spans="1:58" s="1" customFormat="1" ht="18.75" customHeight="1" thickBot="1">
      <c r="A15" s="451"/>
      <c r="B15" s="431"/>
      <c r="C15" s="442"/>
      <c r="D15" s="515"/>
      <c r="E15" s="591"/>
      <c r="F15" s="404" t="s">
        <v>2</v>
      </c>
      <c r="G15" s="405"/>
      <c r="H15" s="406"/>
      <c r="I15" s="131">
        <f t="shared" ref="I15:L15" si="2">SUM(I14)</f>
        <v>10</v>
      </c>
      <c r="J15" s="129">
        <f t="shared" si="2"/>
        <v>10</v>
      </c>
      <c r="K15" s="129">
        <f t="shared" si="2"/>
        <v>0</v>
      </c>
      <c r="L15" s="130">
        <f t="shared" si="2"/>
        <v>0</v>
      </c>
      <c r="M15" s="32">
        <f t="shared" ref="M15:P15" si="3">SUM(M14)</f>
        <v>10</v>
      </c>
      <c r="N15" s="129">
        <f t="shared" si="3"/>
        <v>10</v>
      </c>
      <c r="O15" s="129">
        <f t="shared" si="3"/>
        <v>0</v>
      </c>
      <c r="P15" s="130">
        <f t="shared" si="3"/>
        <v>0</v>
      </c>
      <c r="Q15" s="129">
        <f>Q14</f>
        <v>10</v>
      </c>
      <c r="R15" s="129">
        <f>R14</f>
        <v>10</v>
      </c>
      <c r="S15" s="129"/>
      <c r="T15" s="130"/>
      <c r="U15" s="129">
        <f>U14</f>
        <v>10</v>
      </c>
      <c r="V15" s="129">
        <f>V14</f>
        <v>10</v>
      </c>
      <c r="W15" s="129"/>
      <c r="X15" s="130"/>
      <c r="Y15" s="399"/>
      <c r="Z15" s="399"/>
      <c r="AA15" s="399"/>
      <c r="AB15" s="399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</row>
    <row r="16" spans="1:58" s="1" customFormat="1" ht="12" customHeight="1" thickBot="1">
      <c r="A16" s="271">
        <v>1</v>
      </c>
      <c r="B16" s="296">
        <v>1</v>
      </c>
      <c r="C16" s="578" t="s">
        <v>0</v>
      </c>
      <c r="D16" s="579"/>
      <c r="E16" s="579"/>
      <c r="F16" s="579"/>
      <c r="G16" s="579"/>
      <c r="H16" s="580"/>
      <c r="I16" s="272">
        <f>I13+I15</f>
        <v>33.700000000000003</v>
      </c>
      <c r="J16" s="128">
        <f>J13+J15</f>
        <v>33.700000000000003</v>
      </c>
      <c r="K16" s="128">
        <f>K13+K15</f>
        <v>0</v>
      </c>
      <c r="L16" s="273">
        <f>L13+L15</f>
        <v>0</v>
      </c>
      <c r="M16" s="272">
        <f>N16</f>
        <v>45</v>
      </c>
      <c r="N16" s="128">
        <f>N13+N15</f>
        <v>45</v>
      </c>
      <c r="O16" s="128"/>
      <c r="P16" s="273"/>
      <c r="Q16" s="272">
        <f>R16</f>
        <v>45</v>
      </c>
      <c r="R16" s="128">
        <f>R13+R15</f>
        <v>45</v>
      </c>
      <c r="S16" s="128"/>
      <c r="T16" s="273"/>
      <c r="U16" s="272">
        <f>V16</f>
        <v>45</v>
      </c>
      <c r="V16" s="128">
        <f>V13+V15</f>
        <v>45</v>
      </c>
      <c r="W16" s="128"/>
      <c r="X16" s="273"/>
      <c r="Y16" s="399"/>
      <c r="Z16" s="399"/>
      <c r="AA16" s="399"/>
      <c r="AB16" s="399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</row>
    <row r="17" spans="1:58" s="1" customFormat="1" ht="12" customHeight="1" thickBot="1">
      <c r="A17" s="203">
        <v>1</v>
      </c>
      <c r="B17" s="592" t="s">
        <v>1</v>
      </c>
      <c r="C17" s="508"/>
      <c r="D17" s="508"/>
      <c r="E17" s="508"/>
      <c r="F17" s="508"/>
      <c r="G17" s="508"/>
      <c r="H17" s="509"/>
      <c r="I17" s="204">
        <f>J17+L17</f>
        <v>33.700000000000003</v>
      </c>
      <c r="J17" s="60">
        <f>J16</f>
        <v>33.700000000000003</v>
      </c>
      <c r="K17" s="60">
        <f>K16</f>
        <v>0</v>
      </c>
      <c r="L17" s="205">
        <f>L16</f>
        <v>0</v>
      </c>
      <c r="M17" s="204">
        <f>N17+P17</f>
        <v>45</v>
      </c>
      <c r="N17" s="60">
        <f>N16</f>
        <v>45</v>
      </c>
      <c r="O17" s="60">
        <f>O16</f>
        <v>0</v>
      </c>
      <c r="P17" s="205">
        <f>P16</f>
        <v>0</v>
      </c>
      <c r="Q17" s="204">
        <f>R17+T17</f>
        <v>45</v>
      </c>
      <c r="R17" s="60">
        <f>R16</f>
        <v>45</v>
      </c>
      <c r="S17" s="60">
        <f>S16</f>
        <v>0</v>
      </c>
      <c r="T17" s="205">
        <f>T16</f>
        <v>0</v>
      </c>
      <c r="U17" s="204">
        <f>V17+X17</f>
        <v>45</v>
      </c>
      <c r="V17" s="60">
        <f>V16</f>
        <v>45</v>
      </c>
      <c r="W17" s="60">
        <f>W16</f>
        <v>0</v>
      </c>
      <c r="X17" s="205">
        <f>X16</f>
        <v>0</v>
      </c>
      <c r="Y17" s="399"/>
      <c r="Z17" s="399"/>
      <c r="AA17" s="399"/>
      <c r="AB17" s="399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</row>
    <row r="18" spans="1:58" s="1" customFormat="1" ht="14.25" customHeight="1" thickBot="1">
      <c r="A18" s="202">
        <v>2</v>
      </c>
      <c r="B18" s="483" t="s">
        <v>16</v>
      </c>
      <c r="C18" s="484"/>
      <c r="D18" s="484"/>
      <c r="E18" s="484"/>
      <c r="F18" s="484"/>
      <c r="G18" s="484"/>
      <c r="H18" s="484"/>
      <c r="I18" s="484"/>
      <c r="J18" s="484"/>
      <c r="K18" s="484"/>
      <c r="L18" s="484"/>
      <c r="M18" s="484"/>
      <c r="N18" s="484"/>
      <c r="O18" s="484"/>
      <c r="P18" s="484"/>
      <c r="Q18" s="484"/>
      <c r="R18" s="484"/>
      <c r="S18" s="484"/>
      <c r="T18" s="484"/>
      <c r="U18" s="484"/>
      <c r="V18" s="484"/>
      <c r="W18" s="484"/>
      <c r="X18" s="485"/>
      <c r="Y18" s="399"/>
      <c r="Z18" s="399"/>
      <c r="AA18" s="399"/>
      <c r="AB18" s="399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</row>
    <row r="19" spans="1:58" s="1" customFormat="1" ht="12" customHeight="1" thickBot="1">
      <c r="A19" s="197">
        <v>2</v>
      </c>
      <c r="B19" s="261">
        <v>1</v>
      </c>
      <c r="C19" s="443" t="s">
        <v>21</v>
      </c>
      <c r="D19" s="444"/>
      <c r="E19" s="444"/>
      <c r="F19" s="444"/>
      <c r="G19" s="444"/>
      <c r="H19" s="444"/>
      <c r="I19" s="444"/>
      <c r="J19" s="444"/>
      <c r="K19" s="444"/>
      <c r="L19" s="444"/>
      <c r="M19" s="444"/>
      <c r="N19" s="444"/>
      <c r="O19" s="444"/>
      <c r="P19" s="444"/>
      <c r="Q19" s="444"/>
      <c r="R19" s="444"/>
      <c r="S19" s="444"/>
      <c r="T19" s="444"/>
      <c r="U19" s="444"/>
      <c r="V19" s="444"/>
      <c r="W19" s="444"/>
      <c r="X19" s="445"/>
      <c r="Y19" s="399"/>
      <c r="Z19" s="399"/>
      <c r="AA19" s="399"/>
      <c r="AB19" s="399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</row>
    <row r="20" spans="1:58" s="1" customFormat="1" ht="18" customHeight="1">
      <c r="A20" s="451">
        <v>2</v>
      </c>
      <c r="B20" s="432">
        <v>1</v>
      </c>
      <c r="C20" s="439">
        <v>1</v>
      </c>
      <c r="D20" s="425" t="s">
        <v>123</v>
      </c>
      <c r="E20" s="429">
        <v>18</v>
      </c>
      <c r="F20" s="596" t="s">
        <v>14</v>
      </c>
      <c r="G20" s="590" t="s">
        <v>28</v>
      </c>
      <c r="H20" s="79" t="s">
        <v>60</v>
      </c>
      <c r="I20" s="137">
        <v>226.2</v>
      </c>
      <c r="J20" s="44">
        <v>226.2</v>
      </c>
      <c r="K20" s="44"/>
      <c r="L20" s="45"/>
      <c r="M20" s="137">
        <f>N20</f>
        <v>240.70000000000002</v>
      </c>
      <c r="N20" s="44">
        <f>240.9-0.2</f>
        <v>240.70000000000002</v>
      </c>
      <c r="O20" s="44"/>
      <c r="P20" s="45"/>
      <c r="Q20" s="137">
        <f>R20+T20</f>
        <v>240.9</v>
      </c>
      <c r="R20" s="44">
        <v>240.9</v>
      </c>
      <c r="S20" s="44"/>
      <c r="T20" s="45"/>
      <c r="U20" s="297">
        <f>V20+X20</f>
        <v>240.9</v>
      </c>
      <c r="V20" s="298">
        <v>240.9</v>
      </c>
      <c r="W20" s="298"/>
      <c r="X20" s="229"/>
      <c r="Y20" s="399"/>
      <c r="Z20" s="399"/>
      <c r="AA20" s="399"/>
      <c r="AB20" s="399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</row>
    <row r="21" spans="1:58" s="1" customFormat="1" ht="28.9" customHeight="1">
      <c r="A21" s="451"/>
      <c r="B21" s="432"/>
      <c r="C21" s="439"/>
      <c r="D21" s="425"/>
      <c r="E21" s="429"/>
      <c r="F21" s="597"/>
      <c r="G21" s="410"/>
      <c r="H21" s="82" t="s">
        <v>155</v>
      </c>
      <c r="I21" s="138">
        <v>146.9</v>
      </c>
      <c r="J21" s="394">
        <v>146.9</v>
      </c>
      <c r="K21" s="394"/>
      <c r="L21" s="395"/>
      <c r="M21" s="138"/>
      <c r="N21" s="394"/>
      <c r="O21" s="394"/>
      <c r="P21" s="395"/>
      <c r="Q21" s="138"/>
      <c r="R21" s="394"/>
      <c r="S21" s="394"/>
      <c r="T21" s="395"/>
      <c r="U21" s="397"/>
      <c r="V21" s="398"/>
      <c r="W21" s="398"/>
      <c r="X21" s="398"/>
      <c r="Y21" s="399"/>
      <c r="Z21" s="399"/>
      <c r="AA21" s="399"/>
      <c r="AB21" s="399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</row>
    <row r="22" spans="1:58" s="1" customFormat="1" ht="15.4" customHeight="1">
      <c r="A22" s="451"/>
      <c r="B22" s="432"/>
      <c r="C22" s="439"/>
      <c r="D22" s="425"/>
      <c r="E22" s="429"/>
      <c r="F22" s="597"/>
      <c r="G22" s="410"/>
      <c r="H22" s="80" t="s">
        <v>7</v>
      </c>
      <c r="I22" s="358"/>
      <c r="J22" s="104"/>
      <c r="K22" s="104"/>
      <c r="L22" s="108"/>
      <c r="M22" s="358">
        <f>N22+P22</f>
        <v>2.9000000000000057</v>
      </c>
      <c r="N22" s="104">
        <f>42.2-39.3</f>
        <v>2.9000000000000057</v>
      </c>
      <c r="O22" s="104"/>
      <c r="P22" s="108">
        <f>6.2-6.2</f>
        <v>0</v>
      </c>
      <c r="Q22" s="358">
        <f>R22+T22</f>
        <v>45.5</v>
      </c>
      <c r="R22" s="104">
        <f>39.3</f>
        <v>39.299999999999997</v>
      </c>
      <c r="S22" s="104"/>
      <c r="T22" s="108">
        <f>6.2</f>
        <v>6.2</v>
      </c>
      <c r="U22" s="359"/>
      <c r="V22" s="360"/>
      <c r="W22" s="360"/>
      <c r="X22" s="361"/>
      <c r="Y22" s="399"/>
      <c r="Z22" s="399"/>
      <c r="AA22" s="399"/>
      <c r="AB22" s="399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</row>
    <row r="23" spans="1:58" s="1" customFormat="1" ht="30.75" customHeight="1" thickBot="1">
      <c r="A23" s="449"/>
      <c r="B23" s="409"/>
      <c r="C23" s="439"/>
      <c r="D23" s="425"/>
      <c r="E23" s="429"/>
      <c r="F23" s="598"/>
      <c r="G23" s="467"/>
      <c r="H23" s="396" t="s">
        <v>159</v>
      </c>
      <c r="I23" s="106">
        <f>J23+L23</f>
        <v>0</v>
      </c>
      <c r="J23" s="99"/>
      <c r="K23" s="99"/>
      <c r="L23" s="100"/>
      <c r="M23" s="106">
        <f>N23+P23</f>
        <v>11.599999999999998</v>
      </c>
      <c r="N23" s="105">
        <f>45-42.2</f>
        <v>2.7999999999999972</v>
      </c>
      <c r="O23" s="99"/>
      <c r="P23" s="100">
        <f>15-6.2</f>
        <v>8.8000000000000007</v>
      </c>
      <c r="Q23" s="106">
        <f>R23+T23</f>
        <v>60</v>
      </c>
      <c r="R23" s="99">
        <v>60</v>
      </c>
      <c r="S23" s="99"/>
      <c r="T23" s="100"/>
      <c r="U23" s="292">
        <f>V23+X23</f>
        <v>60</v>
      </c>
      <c r="V23" s="116">
        <v>60</v>
      </c>
      <c r="W23" s="116"/>
      <c r="X23" s="117"/>
      <c r="Y23" s="399"/>
      <c r="Z23" s="399"/>
      <c r="AA23" s="399"/>
      <c r="AB23" s="399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</row>
    <row r="24" spans="1:58" s="1" customFormat="1" ht="46.5" customHeight="1" thickBot="1">
      <c r="A24" s="449"/>
      <c r="B24" s="409"/>
      <c r="C24" s="415"/>
      <c r="D24" s="421"/>
      <c r="E24" s="538"/>
      <c r="F24" s="593" t="s">
        <v>2</v>
      </c>
      <c r="G24" s="594"/>
      <c r="H24" s="595"/>
      <c r="I24" s="102">
        <f>SUM(I20:I23)</f>
        <v>373.1</v>
      </c>
      <c r="J24" s="93">
        <f>SUM(J20:J23)</f>
        <v>373.1</v>
      </c>
      <c r="K24" s="93">
        <f>SUM(K20)</f>
        <v>0</v>
      </c>
      <c r="L24" s="94">
        <f>SUM(L20)</f>
        <v>0</v>
      </c>
      <c r="M24" s="102">
        <f>SUM(M20:M23)</f>
        <v>255.20000000000002</v>
      </c>
      <c r="N24" s="93">
        <f>SUM(N20:N23)</f>
        <v>246.40000000000003</v>
      </c>
      <c r="O24" s="93">
        <f>SUM(O20:O23)</f>
        <v>0</v>
      </c>
      <c r="P24" s="130">
        <f t="shared" ref="P24" si="4">SUM(P20:P23)</f>
        <v>8.8000000000000007</v>
      </c>
      <c r="Q24" s="102">
        <f>R24+T24</f>
        <v>300.89999999999998</v>
      </c>
      <c r="R24" s="93">
        <f>R20+R23</f>
        <v>300.89999999999998</v>
      </c>
      <c r="S24" s="93">
        <f>S20+S23</f>
        <v>0</v>
      </c>
      <c r="T24" s="94">
        <f>T20+T23</f>
        <v>0</v>
      </c>
      <c r="U24" s="102">
        <f>V24+X24</f>
        <v>300.89999999999998</v>
      </c>
      <c r="V24" s="93">
        <f>V20+V23</f>
        <v>300.89999999999998</v>
      </c>
      <c r="W24" s="93">
        <f>W20+W23</f>
        <v>0</v>
      </c>
      <c r="X24" s="94">
        <f>X20+X23</f>
        <v>0</v>
      </c>
      <c r="Y24" s="399"/>
      <c r="Z24" s="399"/>
      <c r="AA24" s="399"/>
      <c r="AB24" s="399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</row>
    <row r="25" spans="1:58" s="1" customFormat="1" ht="21" customHeight="1">
      <c r="A25" s="450">
        <v>2</v>
      </c>
      <c r="B25" s="431">
        <v>1</v>
      </c>
      <c r="C25" s="494">
        <v>2</v>
      </c>
      <c r="D25" s="475" t="s">
        <v>72</v>
      </c>
      <c r="E25" s="428">
        <v>18</v>
      </c>
      <c r="F25" s="439" t="s">
        <v>14</v>
      </c>
      <c r="G25" s="407" t="s">
        <v>71</v>
      </c>
      <c r="H25" s="79" t="s">
        <v>7</v>
      </c>
      <c r="I25" s="235">
        <v>75</v>
      </c>
      <c r="J25" s="63">
        <v>0.5</v>
      </c>
      <c r="K25" s="63">
        <v>0.5</v>
      </c>
      <c r="L25" s="64">
        <v>74.5</v>
      </c>
      <c r="M25" s="42"/>
      <c r="N25" s="150"/>
      <c r="O25" s="150"/>
      <c r="P25" s="151"/>
      <c r="Q25" s="42"/>
      <c r="R25" s="183"/>
      <c r="S25" s="183"/>
      <c r="T25" s="184"/>
      <c r="U25" s="42"/>
      <c r="V25" s="263"/>
      <c r="W25" s="263"/>
      <c r="X25" s="264"/>
      <c r="Y25" s="399"/>
      <c r="Z25" s="399"/>
      <c r="AA25" s="399"/>
      <c r="AB25" s="399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</row>
    <row r="26" spans="1:58" s="1" customFormat="1" ht="23.25" customHeight="1" thickBot="1">
      <c r="A26" s="499"/>
      <c r="B26" s="431"/>
      <c r="C26" s="494"/>
      <c r="D26" s="475"/>
      <c r="E26" s="428"/>
      <c r="F26" s="481"/>
      <c r="G26" s="440"/>
      <c r="H26" s="278" t="s">
        <v>6</v>
      </c>
      <c r="I26" s="107">
        <f>J26+L26</f>
        <v>925.9</v>
      </c>
      <c r="J26" s="104">
        <v>7.1</v>
      </c>
      <c r="K26" s="104">
        <v>7</v>
      </c>
      <c r="L26" s="108">
        <v>918.8</v>
      </c>
      <c r="M26" s="107"/>
      <c r="N26" s="104"/>
      <c r="O26" s="104"/>
      <c r="P26" s="108"/>
      <c r="Q26" s="107"/>
      <c r="R26" s="104"/>
      <c r="S26" s="104"/>
      <c r="T26" s="108"/>
      <c r="U26" s="107"/>
      <c r="V26" s="104"/>
      <c r="W26" s="104"/>
      <c r="X26" s="108"/>
      <c r="Y26" s="399"/>
      <c r="Z26" s="399"/>
      <c r="AA26" s="399"/>
      <c r="AB26" s="399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</row>
    <row r="27" spans="1:58" s="1" customFormat="1" ht="20.25" customHeight="1" thickBot="1">
      <c r="A27" s="499"/>
      <c r="B27" s="431"/>
      <c r="C27" s="494"/>
      <c r="D27" s="475"/>
      <c r="E27" s="428"/>
      <c r="F27" s="404" t="s">
        <v>2</v>
      </c>
      <c r="G27" s="405"/>
      <c r="H27" s="406"/>
      <c r="I27" s="131">
        <f>J27+L27</f>
        <v>1000.9</v>
      </c>
      <c r="J27" s="129">
        <f t="shared" ref="J27:L27" si="5">SUM(J25:J26)</f>
        <v>7.6</v>
      </c>
      <c r="K27" s="129">
        <f t="shared" si="5"/>
        <v>7.5</v>
      </c>
      <c r="L27" s="130">
        <f t="shared" si="5"/>
        <v>993.3</v>
      </c>
      <c r="M27" s="131">
        <f>N27+P27</f>
        <v>0</v>
      </c>
      <c r="N27" s="129">
        <f t="shared" ref="N27:P27" si="6">SUM(N25:N26)</f>
        <v>0</v>
      </c>
      <c r="O27" s="129">
        <f t="shared" si="6"/>
        <v>0</v>
      </c>
      <c r="P27" s="130">
        <f t="shared" si="6"/>
        <v>0</v>
      </c>
      <c r="Q27" s="131"/>
      <c r="R27" s="129"/>
      <c r="S27" s="129"/>
      <c r="T27" s="130"/>
      <c r="U27" s="131"/>
      <c r="V27" s="129"/>
      <c r="W27" s="129"/>
      <c r="X27" s="130"/>
      <c r="Y27" s="399"/>
      <c r="Z27" s="399"/>
      <c r="AA27" s="399"/>
      <c r="AB27" s="399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</row>
    <row r="28" spans="1:58" s="61" customFormat="1" ht="22.5" customHeight="1" thickBot="1">
      <c r="A28" s="504">
        <v>2</v>
      </c>
      <c r="B28" s="409">
        <v>1</v>
      </c>
      <c r="C28" s="415">
        <v>3</v>
      </c>
      <c r="D28" s="421" t="s">
        <v>74</v>
      </c>
      <c r="E28" s="408">
        <v>18</v>
      </c>
      <c r="F28" s="112" t="s">
        <v>14</v>
      </c>
      <c r="G28" s="140" t="s">
        <v>75</v>
      </c>
      <c r="H28" s="74" t="s">
        <v>60</v>
      </c>
      <c r="I28" s="299">
        <v>11.7</v>
      </c>
      <c r="J28" s="114"/>
      <c r="K28" s="114"/>
      <c r="L28" s="309">
        <v>11.7</v>
      </c>
      <c r="M28" s="310">
        <f>N28+P28</f>
        <v>0</v>
      </c>
      <c r="N28" s="114"/>
      <c r="O28" s="114"/>
      <c r="P28" s="115"/>
      <c r="Q28" s="28"/>
      <c r="R28" s="29"/>
      <c r="S28" s="183"/>
      <c r="T28" s="184"/>
      <c r="U28" s="28"/>
      <c r="V28" s="29"/>
      <c r="W28" s="263"/>
      <c r="X28" s="264"/>
      <c r="Y28" s="399"/>
      <c r="Z28" s="399"/>
      <c r="AA28" s="399"/>
      <c r="AB28" s="399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</row>
    <row r="29" spans="1:58" s="61" customFormat="1" ht="21.75" customHeight="1" thickBot="1">
      <c r="A29" s="504"/>
      <c r="B29" s="409"/>
      <c r="C29" s="415"/>
      <c r="D29" s="421"/>
      <c r="E29" s="489"/>
      <c r="F29" s="462" t="s">
        <v>2</v>
      </c>
      <c r="G29" s="463"/>
      <c r="H29" s="464"/>
      <c r="I29" s="131">
        <f t="shared" ref="I29:P29" si="7">SUM(I28)</f>
        <v>11.7</v>
      </c>
      <c r="J29" s="129">
        <f t="shared" si="7"/>
        <v>0</v>
      </c>
      <c r="K29" s="129">
        <f t="shared" si="7"/>
        <v>0</v>
      </c>
      <c r="L29" s="130">
        <f t="shared" si="7"/>
        <v>11.7</v>
      </c>
      <c r="M29" s="131">
        <f t="shared" si="7"/>
        <v>0</v>
      </c>
      <c r="N29" s="129">
        <f t="shared" si="7"/>
        <v>0</v>
      </c>
      <c r="O29" s="129">
        <f t="shared" si="7"/>
        <v>0</v>
      </c>
      <c r="P29" s="130">
        <f t="shared" si="7"/>
        <v>0</v>
      </c>
      <c r="Q29" s="131"/>
      <c r="R29" s="129"/>
      <c r="S29" s="129"/>
      <c r="T29" s="130"/>
      <c r="U29" s="131"/>
      <c r="V29" s="129"/>
      <c r="W29" s="129"/>
      <c r="X29" s="130"/>
      <c r="Y29" s="399"/>
      <c r="Z29" s="399"/>
      <c r="AA29" s="399"/>
      <c r="AB29" s="399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</row>
    <row r="30" spans="1:58" s="61" customFormat="1" ht="24.75" customHeight="1">
      <c r="A30" s="451">
        <v>2</v>
      </c>
      <c r="B30" s="432">
        <v>1</v>
      </c>
      <c r="C30" s="494">
        <v>4</v>
      </c>
      <c r="D30" s="427" t="s">
        <v>106</v>
      </c>
      <c r="E30" s="407">
        <v>18</v>
      </c>
      <c r="F30" s="441" t="s">
        <v>14</v>
      </c>
      <c r="G30" s="441" t="s">
        <v>78</v>
      </c>
      <c r="H30" s="79" t="s">
        <v>6</v>
      </c>
      <c r="I30" s="42">
        <f>J30+L30</f>
        <v>487.3</v>
      </c>
      <c r="J30" s="236"/>
      <c r="K30" s="236"/>
      <c r="L30" s="237">
        <v>487.3</v>
      </c>
      <c r="M30" s="42"/>
      <c r="N30" s="236"/>
      <c r="O30" s="236"/>
      <c r="P30" s="237"/>
      <c r="Q30" s="42"/>
      <c r="R30" s="236"/>
      <c r="S30" s="236"/>
      <c r="T30" s="237"/>
      <c r="U30" s="42"/>
      <c r="V30" s="263"/>
      <c r="W30" s="263"/>
      <c r="X30" s="264"/>
      <c r="Y30" s="399"/>
      <c r="Z30" s="399"/>
      <c r="AA30" s="399"/>
      <c r="AB30" s="399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</row>
    <row r="31" spans="1:58" s="61" customFormat="1" ht="24.75" customHeight="1" thickBot="1">
      <c r="A31" s="451"/>
      <c r="B31" s="432"/>
      <c r="C31" s="494"/>
      <c r="D31" s="427"/>
      <c r="E31" s="407"/>
      <c r="F31" s="442"/>
      <c r="G31" s="442"/>
      <c r="H31" s="238" t="s">
        <v>7</v>
      </c>
      <c r="I31" s="107">
        <f>J31+L31</f>
        <v>38.4</v>
      </c>
      <c r="J31" s="104"/>
      <c r="K31" s="104"/>
      <c r="L31" s="123">
        <v>38.4</v>
      </c>
      <c r="M31" s="107"/>
      <c r="N31" s="104"/>
      <c r="O31" s="104"/>
      <c r="P31" s="108"/>
      <c r="Q31" s="107"/>
      <c r="R31" s="104"/>
      <c r="S31" s="104"/>
      <c r="T31" s="108"/>
      <c r="U31" s="107"/>
      <c r="V31" s="104"/>
      <c r="W31" s="104"/>
      <c r="X31" s="108"/>
      <c r="Y31" s="399"/>
      <c r="Z31" s="399"/>
      <c r="AA31" s="399"/>
      <c r="AB31" s="399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</row>
    <row r="32" spans="1:58" s="61" customFormat="1" ht="21.75" customHeight="1" thickBot="1">
      <c r="A32" s="449"/>
      <c r="B32" s="409"/>
      <c r="C32" s="439"/>
      <c r="D32" s="602"/>
      <c r="E32" s="408"/>
      <c r="F32" s="404" t="s">
        <v>2</v>
      </c>
      <c r="G32" s="405"/>
      <c r="H32" s="406"/>
      <c r="I32" s="32">
        <f>J32+L32</f>
        <v>525.70000000000005</v>
      </c>
      <c r="J32" s="129">
        <f>J30+J31</f>
        <v>0</v>
      </c>
      <c r="K32" s="129">
        <f>K30+K31</f>
        <v>0</v>
      </c>
      <c r="L32" s="130">
        <f>L30+L31</f>
        <v>525.70000000000005</v>
      </c>
      <c r="M32" s="101"/>
      <c r="N32" s="91"/>
      <c r="O32" s="91"/>
      <c r="P32" s="92"/>
      <c r="Q32" s="101"/>
      <c r="R32" s="91"/>
      <c r="S32" s="91"/>
      <c r="T32" s="92"/>
      <c r="U32" s="101"/>
      <c r="V32" s="91"/>
      <c r="W32" s="91"/>
      <c r="X32" s="92"/>
      <c r="Y32" s="399"/>
      <c r="Z32" s="399"/>
      <c r="AA32" s="399"/>
      <c r="AB32" s="399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</row>
    <row r="33" spans="1:58" s="61" customFormat="1" ht="26.25" customHeight="1">
      <c r="A33" s="504">
        <v>2</v>
      </c>
      <c r="B33" s="409">
        <v>1</v>
      </c>
      <c r="C33" s="415">
        <v>5</v>
      </c>
      <c r="D33" s="421" t="s">
        <v>100</v>
      </c>
      <c r="E33" s="489">
        <v>18</v>
      </c>
      <c r="F33" s="441" t="s">
        <v>14</v>
      </c>
      <c r="G33" s="413" t="s">
        <v>99</v>
      </c>
      <c r="H33" s="118" t="s">
        <v>7</v>
      </c>
      <c r="I33" s="300">
        <v>7.3</v>
      </c>
      <c r="J33" s="170"/>
      <c r="K33" s="170"/>
      <c r="L33" s="301">
        <v>7.3</v>
      </c>
      <c r="M33" s="300">
        <f>N33+P33</f>
        <v>63.099999999999994</v>
      </c>
      <c r="N33" s="170"/>
      <c r="O33" s="170"/>
      <c r="P33" s="302">
        <f>83.8-20.7</f>
        <v>63.099999999999994</v>
      </c>
      <c r="Q33" s="300">
        <f>R33+T33</f>
        <v>175</v>
      </c>
      <c r="R33" s="170"/>
      <c r="S33" s="170"/>
      <c r="T33" s="302">
        <v>175</v>
      </c>
      <c r="U33" s="171"/>
      <c r="V33" s="170"/>
      <c r="W33" s="170"/>
      <c r="X33" s="172"/>
      <c r="Y33" s="399"/>
      <c r="Z33" s="399"/>
      <c r="AA33" s="399"/>
      <c r="AB33" s="399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</row>
    <row r="34" spans="1:58" s="61" customFormat="1" ht="30.75" customHeight="1">
      <c r="A34" s="504"/>
      <c r="B34" s="409"/>
      <c r="C34" s="481"/>
      <c r="D34" s="492"/>
      <c r="E34" s="490"/>
      <c r="F34" s="494"/>
      <c r="G34" s="410"/>
      <c r="H34" s="119" t="s">
        <v>6</v>
      </c>
      <c r="I34" s="303">
        <f t="shared" ref="I34" si="8">SUM(J34+L34)</f>
        <v>0</v>
      </c>
      <c r="J34" s="173"/>
      <c r="K34" s="173"/>
      <c r="L34" s="304"/>
      <c r="M34" s="306">
        <f t="shared" ref="M34:M36" si="9">N34+P34</f>
        <v>13.400000000000006</v>
      </c>
      <c r="N34" s="173"/>
      <c r="O34" s="173"/>
      <c r="P34" s="304">
        <f>125.5-112.1</f>
        <v>13.400000000000006</v>
      </c>
      <c r="Q34" s="303">
        <f>R34+T34</f>
        <v>210.4</v>
      </c>
      <c r="R34" s="173"/>
      <c r="S34" s="173"/>
      <c r="T34" s="304">
        <v>210.4</v>
      </c>
      <c r="U34" s="174"/>
      <c r="V34" s="173"/>
      <c r="W34" s="173"/>
      <c r="X34" s="168"/>
      <c r="Y34" s="399"/>
      <c r="Z34" s="399"/>
      <c r="AA34" s="399"/>
      <c r="AB34" s="399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</row>
    <row r="35" spans="1:58" s="61" customFormat="1" ht="30.75" customHeight="1">
      <c r="A35" s="504"/>
      <c r="B35" s="409"/>
      <c r="C35" s="481"/>
      <c r="D35" s="492"/>
      <c r="E35" s="490"/>
      <c r="F35" s="494"/>
      <c r="G35" s="410"/>
      <c r="H35" s="120" t="s">
        <v>77</v>
      </c>
      <c r="I35" s="303"/>
      <c r="J35" s="173"/>
      <c r="K35" s="173"/>
      <c r="L35" s="320"/>
      <c r="M35" s="306">
        <f t="shared" si="9"/>
        <v>2.3999999999999986</v>
      </c>
      <c r="N35" s="173"/>
      <c r="O35" s="173"/>
      <c r="P35" s="320">
        <f>22.2-19.8</f>
        <v>2.3999999999999986</v>
      </c>
      <c r="Q35" s="303">
        <f>R35+T35</f>
        <v>37.1</v>
      </c>
      <c r="R35" s="173"/>
      <c r="S35" s="173"/>
      <c r="T35" s="304">
        <v>37.1</v>
      </c>
      <c r="U35" s="174"/>
      <c r="V35" s="173"/>
      <c r="W35" s="173"/>
      <c r="X35" s="168"/>
      <c r="Y35" s="399"/>
      <c r="Z35" s="399"/>
      <c r="AA35" s="399"/>
      <c r="AB35" s="399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</row>
    <row r="36" spans="1:58" s="61" customFormat="1" ht="24.75" customHeight="1" thickBot="1">
      <c r="A36" s="504"/>
      <c r="B36" s="409"/>
      <c r="C36" s="481"/>
      <c r="D36" s="492"/>
      <c r="E36" s="490"/>
      <c r="F36" s="442"/>
      <c r="G36" s="414"/>
      <c r="H36" s="120" t="s">
        <v>59</v>
      </c>
      <c r="I36" s="303"/>
      <c r="J36" s="176"/>
      <c r="K36" s="176"/>
      <c r="L36" s="305"/>
      <c r="M36" s="306">
        <f t="shared" si="9"/>
        <v>0</v>
      </c>
      <c r="N36" s="176"/>
      <c r="O36" s="176"/>
      <c r="P36" s="305">
        <f>16.6-16.6</f>
        <v>0</v>
      </c>
      <c r="Q36" s="306">
        <f>T36</f>
        <v>33.299999999999997</v>
      </c>
      <c r="R36" s="176"/>
      <c r="S36" s="176"/>
      <c r="T36" s="305">
        <v>33.299999999999997</v>
      </c>
      <c r="U36" s="175"/>
      <c r="V36" s="176"/>
      <c r="W36" s="176"/>
      <c r="X36" s="169"/>
      <c r="Y36" s="399"/>
      <c r="Z36" s="399"/>
      <c r="AA36" s="399"/>
      <c r="AB36" s="399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</row>
    <row r="37" spans="1:58" s="61" customFormat="1" ht="15.75" customHeight="1" thickBot="1">
      <c r="A37" s="495"/>
      <c r="B37" s="495"/>
      <c r="C37" s="482"/>
      <c r="D37" s="601"/>
      <c r="E37" s="491"/>
      <c r="F37" s="404" t="s">
        <v>2</v>
      </c>
      <c r="G37" s="405"/>
      <c r="H37" s="406"/>
      <c r="I37" s="131">
        <f>SUM(J37+L37)</f>
        <v>7.3</v>
      </c>
      <c r="J37" s="129">
        <f t="shared" ref="J37:O37" si="10">SUM(J36)</f>
        <v>0</v>
      </c>
      <c r="K37" s="129">
        <f t="shared" si="10"/>
        <v>0</v>
      </c>
      <c r="L37" s="130">
        <f>SUM(L33:L36)</f>
        <v>7.3</v>
      </c>
      <c r="M37" s="131">
        <f>SUM(N37+P37)</f>
        <v>78.900000000000006</v>
      </c>
      <c r="N37" s="129">
        <f t="shared" si="10"/>
        <v>0</v>
      </c>
      <c r="O37" s="129">
        <f t="shared" si="10"/>
        <v>0</v>
      </c>
      <c r="P37" s="130">
        <f>SUM(P33:P36)</f>
        <v>78.900000000000006</v>
      </c>
      <c r="Q37" s="131">
        <f>R37+T37</f>
        <v>455.8</v>
      </c>
      <c r="R37" s="129"/>
      <c r="S37" s="129"/>
      <c r="T37" s="130">
        <f>SUM(T33:T36)</f>
        <v>455.8</v>
      </c>
      <c r="U37" s="131"/>
      <c r="V37" s="129"/>
      <c r="W37" s="129"/>
      <c r="X37" s="130"/>
      <c r="Y37" s="399"/>
      <c r="Z37" s="399"/>
      <c r="AA37" s="399"/>
      <c r="AB37" s="399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</row>
    <row r="38" spans="1:58" s="61" customFormat="1" ht="21.75" customHeight="1">
      <c r="A38" s="504">
        <v>2</v>
      </c>
      <c r="B38" s="409">
        <v>1</v>
      </c>
      <c r="C38" s="481">
        <v>6</v>
      </c>
      <c r="D38" s="475" t="s">
        <v>97</v>
      </c>
      <c r="E38" s="490">
        <v>18</v>
      </c>
      <c r="F38" s="441" t="s">
        <v>14</v>
      </c>
      <c r="G38" s="410" t="s">
        <v>98</v>
      </c>
      <c r="H38" s="119" t="s">
        <v>139</v>
      </c>
      <c r="I38" s="303">
        <v>18.399999999999999</v>
      </c>
      <c r="J38" s="173"/>
      <c r="K38" s="173"/>
      <c r="L38" s="301">
        <v>18.399999999999999</v>
      </c>
      <c r="M38" s="303">
        <f>N38+P38</f>
        <v>148.1</v>
      </c>
      <c r="N38" s="173"/>
      <c r="O38" s="173"/>
      <c r="P38" s="304">
        <f>148.1</f>
        <v>148.1</v>
      </c>
      <c r="Q38" s="303">
        <f>R38+T38</f>
        <v>168.8</v>
      </c>
      <c r="R38" s="173"/>
      <c r="S38" s="173"/>
      <c r="T38" s="301">
        <f>168.8</f>
        <v>168.8</v>
      </c>
      <c r="U38" s="174"/>
      <c r="V38" s="173"/>
      <c r="W38" s="173"/>
      <c r="X38" s="168"/>
      <c r="Y38" s="399"/>
      <c r="Z38" s="399"/>
      <c r="AA38" s="399"/>
      <c r="AB38" s="399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</row>
    <row r="39" spans="1:58" s="61" customFormat="1" ht="17.25" customHeight="1" thickBot="1">
      <c r="A39" s="504"/>
      <c r="B39" s="409"/>
      <c r="C39" s="481"/>
      <c r="D39" s="475"/>
      <c r="E39" s="490"/>
      <c r="F39" s="494"/>
      <c r="G39" s="410"/>
      <c r="H39" s="120" t="s">
        <v>7</v>
      </c>
      <c r="I39" s="307">
        <v>2.2000000000000002</v>
      </c>
      <c r="J39" s="279"/>
      <c r="K39" s="279"/>
      <c r="L39" s="308">
        <v>2.2000000000000002</v>
      </c>
      <c r="M39" s="307">
        <f>N39+P39</f>
        <v>35.299999999999997</v>
      </c>
      <c r="N39" s="279"/>
      <c r="O39" s="312"/>
      <c r="P39" s="308">
        <f>25.9+9.4</f>
        <v>35.299999999999997</v>
      </c>
      <c r="Q39" s="307">
        <f>R39+T39</f>
        <v>0</v>
      </c>
      <c r="R39" s="279"/>
      <c r="S39" s="279"/>
      <c r="T39" s="308"/>
      <c r="U39" s="174"/>
      <c r="V39" s="173"/>
      <c r="W39" s="173"/>
      <c r="X39" s="168"/>
      <c r="Y39" s="399"/>
      <c r="Z39" s="399"/>
      <c r="AA39" s="399"/>
      <c r="AB39" s="399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</row>
    <row r="40" spans="1:58" s="61" customFormat="1" ht="17.25" customHeight="1" thickBot="1">
      <c r="A40" s="495"/>
      <c r="B40" s="495"/>
      <c r="C40" s="482"/>
      <c r="D40" s="425"/>
      <c r="E40" s="491"/>
      <c r="F40" s="404" t="s">
        <v>2</v>
      </c>
      <c r="G40" s="405"/>
      <c r="H40" s="406"/>
      <c r="I40" s="131">
        <f>SUM(J40+L40)</f>
        <v>20.599999999999998</v>
      </c>
      <c r="J40" s="129">
        <f>J38+J39</f>
        <v>0</v>
      </c>
      <c r="K40" s="129">
        <f>K38+K39</f>
        <v>0</v>
      </c>
      <c r="L40" s="130">
        <f>L38+L39</f>
        <v>20.599999999999998</v>
      </c>
      <c r="M40" s="131">
        <f>SUM(N40+P40)</f>
        <v>183.39999999999998</v>
      </c>
      <c r="N40" s="129">
        <f>N38+N39</f>
        <v>0</v>
      </c>
      <c r="O40" s="129">
        <f>O38+O39</f>
        <v>0</v>
      </c>
      <c r="P40" s="130">
        <f>P38+P39</f>
        <v>183.39999999999998</v>
      </c>
      <c r="Q40" s="131">
        <f>R40+T40</f>
        <v>168.8</v>
      </c>
      <c r="R40" s="129">
        <f>R38+R39</f>
        <v>0</v>
      </c>
      <c r="S40" s="129">
        <f>S38+S39</f>
        <v>0</v>
      </c>
      <c r="T40" s="130">
        <f>T38+T39</f>
        <v>168.8</v>
      </c>
      <c r="U40" s="131"/>
      <c r="V40" s="129">
        <f>V38+V39</f>
        <v>0</v>
      </c>
      <c r="W40" s="129">
        <f>W38+W39</f>
        <v>0</v>
      </c>
      <c r="X40" s="130">
        <f>X38+X39</f>
        <v>0</v>
      </c>
      <c r="Y40" s="399"/>
      <c r="Z40" s="399"/>
      <c r="AA40" s="399"/>
      <c r="AB40" s="399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</row>
    <row r="41" spans="1:58" s="324" customFormat="1" ht="42.75" customHeight="1" thickBot="1">
      <c r="A41" s="476">
        <v>2</v>
      </c>
      <c r="B41" s="477">
        <v>1</v>
      </c>
      <c r="C41" s="478">
        <v>7</v>
      </c>
      <c r="D41" s="479" t="s">
        <v>140</v>
      </c>
      <c r="E41" s="478">
        <v>18</v>
      </c>
      <c r="F41" s="322" t="s">
        <v>14</v>
      </c>
      <c r="G41" s="322" t="s">
        <v>141</v>
      </c>
      <c r="H41" s="325" t="s">
        <v>7</v>
      </c>
      <c r="I41" s="369">
        <v>52.2</v>
      </c>
      <c r="J41" s="370"/>
      <c r="K41" s="370"/>
      <c r="L41" s="371">
        <v>52.2</v>
      </c>
      <c r="M41" s="372"/>
      <c r="N41" s="373"/>
      <c r="O41" s="373"/>
      <c r="P41" s="374"/>
      <c r="Q41" s="375"/>
      <c r="R41" s="370"/>
      <c r="S41" s="370"/>
      <c r="T41" s="371"/>
      <c r="U41" s="375"/>
      <c r="V41" s="370"/>
      <c r="W41" s="370"/>
      <c r="X41" s="371"/>
      <c r="Y41" s="399"/>
      <c r="Z41" s="399"/>
      <c r="AA41" s="399"/>
      <c r="AB41" s="399"/>
      <c r="AC41" s="323"/>
      <c r="AD41" s="323"/>
      <c r="AE41" s="323"/>
      <c r="AF41" s="323"/>
      <c r="AG41" s="323"/>
      <c r="AH41" s="323"/>
      <c r="AI41" s="323"/>
      <c r="AJ41" s="323"/>
      <c r="AK41" s="323"/>
      <c r="AL41" s="323"/>
      <c r="AM41" s="323"/>
      <c r="AN41" s="323"/>
      <c r="AO41" s="323"/>
      <c r="AP41" s="323"/>
      <c r="AQ41" s="323"/>
      <c r="AR41" s="323"/>
      <c r="AS41" s="323"/>
      <c r="AT41" s="323"/>
      <c r="AU41" s="323"/>
      <c r="AV41" s="323"/>
      <c r="AW41" s="323"/>
      <c r="AX41" s="323"/>
      <c r="AY41" s="323"/>
      <c r="AZ41" s="323"/>
      <c r="BA41" s="323"/>
      <c r="BB41" s="323"/>
      <c r="BC41" s="323"/>
      <c r="BD41" s="323"/>
      <c r="BE41" s="323"/>
      <c r="BF41" s="323"/>
    </row>
    <row r="42" spans="1:58" s="324" customFormat="1" ht="41.25" customHeight="1" thickBot="1">
      <c r="A42" s="476"/>
      <c r="B42" s="477"/>
      <c r="C42" s="478"/>
      <c r="D42" s="479"/>
      <c r="E42" s="480"/>
      <c r="F42" s="496" t="s">
        <v>2</v>
      </c>
      <c r="G42" s="497"/>
      <c r="H42" s="498"/>
      <c r="I42" s="376">
        <f>SUM(I41)</f>
        <v>52.2</v>
      </c>
      <c r="J42" s="377">
        <f>SUM(J41)</f>
        <v>0</v>
      </c>
      <c r="K42" s="377">
        <f>SUM(K41)</f>
        <v>0</v>
      </c>
      <c r="L42" s="378">
        <f>SUM(L41)</f>
        <v>52.2</v>
      </c>
      <c r="M42" s="379"/>
      <c r="N42" s="380"/>
      <c r="O42" s="380"/>
      <c r="P42" s="381"/>
      <c r="Q42" s="382"/>
      <c r="R42" s="377"/>
      <c r="S42" s="377"/>
      <c r="T42" s="378"/>
      <c r="U42" s="382"/>
      <c r="V42" s="377"/>
      <c r="W42" s="377"/>
      <c r="X42" s="378"/>
      <c r="Y42" s="399"/>
      <c r="Z42" s="399"/>
      <c r="AA42" s="399"/>
      <c r="AB42" s="399"/>
      <c r="AC42" s="323"/>
      <c r="AD42" s="323"/>
      <c r="AE42" s="323"/>
      <c r="AF42" s="323"/>
      <c r="AG42" s="323"/>
      <c r="AH42" s="323"/>
      <c r="AI42" s="323"/>
      <c r="AJ42" s="323"/>
      <c r="AK42" s="323"/>
      <c r="AL42" s="323"/>
      <c r="AM42" s="323"/>
      <c r="AN42" s="323"/>
      <c r="AO42" s="323"/>
      <c r="AP42" s="323"/>
      <c r="AQ42" s="323"/>
      <c r="AR42" s="323"/>
      <c r="AS42" s="323"/>
      <c r="AT42" s="323"/>
      <c r="AU42" s="323"/>
      <c r="AV42" s="323"/>
      <c r="AW42" s="323"/>
      <c r="AX42" s="323"/>
      <c r="AY42" s="323"/>
      <c r="AZ42" s="323"/>
      <c r="BA42" s="323"/>
      <c r="BB42" s="323"/>
      <c r="BC42" s="323"/>
      <c r="BD42" s="323"/>
      <c r="BE42" s="323"/>
      <c r="BF42" s="323"/>
    </row>
    <row r="43" spans="1:58" s="1" customFormat="1" ht="15.75" customHeight="1" thickBot="1">
      <c r="A43" s="197">
        <v>2</v>
      </c>
      <c r="B43" s="198">
        <v>1</v>
      </c>
      <c r="C43" s="516" t="s">
        <v>0</v>
      </c>
      <c r="D43" s="517"/>
      <c r="E43" s="517"/>
      <c r="F43" s="517"/>
      <c r="G43" s="517"/>
      <c r="H43" s="518"/>
      <c r="I43" s="274">
        <f t="shared" ref="I43" si="11">J43+L43</f>
        <v>1991.5</v>
      </c>
      <c r="J43" s="368">
        <f>J40+J37+J32+J29+J27+J24+J42</f>
        <v>380.70000000000005</v>
      </c>
      <c r="K43" s="368">
        <f t="shared" ref="K43:L43" si="12">K40+K37+K32+K29+K27+K24+K42</f>
        <v>7.5</v>
      </c>
      <c r="L43" s="368">
        <f t="shared" si="12"/>
        <v>1610.8</v>
      </c>
      <c r="M43" s="274">
        <f t="shared" ref="M43" si="13">N43+P43</f>
        <v>517.5</v>
      </c>
      <c r="N43" s="368">
        <f>N40+N37+N32+N29+N27+N24+N42</f>
        <v>246.40000000000003</v>
      </c>
      <c r="O43" s="368">
        <f t="shared" ref="O43" si="14">O40+O37+O32+O29+O27+O24+O42</f>
        <v>0</v>
      </c>
      <c r="P43" s="368">
        <f t="shared" ref="P43" si="15">P40+P37+P32+P29+P27+P24+P42</f>
        <v>271.09999999999997</v>
      </c>
      <c r="Q43" s="274">
        <f t="shared" ref="Q43" si="16">R43+T43</f>
        <v>925.5</v>
      </c>
      <c r="R43" s="368">
        <f>R40+R37+R32+R29+R27+R24+R42</f>
        <v>300.89999999999998</v>
      </c>
      <c r="S43" s="368">
        <f t="shared" ref="S43" si="17">S40+S37+S32+S29+S27+S24+S42</f>
        <v>0</v>
      </c>
      <c r="T43" s="368">
        <f t="shared" ref="T43" si="18">T40+T37+T32+T29+T27+T24+T42</f>
        <v>624.6</v>
      </c>
      <c r="U43" s="274">
        <f t="shared" ref="U43" si="19">V43+X43</f>
        <v>300.89999999999998</v>
      </c>
      <c r="V43" s="368">
        <f>V40+V37+V32+V29+V27+V24+V42</f>
        <v>300.89999999999998</v>
      </c>
      <c r="W43" s="368">
        <f t="shared" ref="W43" si="20">W40+W37+W32+W29+W27+W24+W42</f>
        <v>0</v>
      </c>
      <c r="X43" s="368">
        <f t="shared" ref="X43" si="21">X40+X37+X32+X29+X27+X24+X42</f>
        <v>0</v>
      </c>
      <c r="Y43" s="399"/>
      <c r="Z43" s="399"/>
      <c r="AA43" s="399"/>
      <c r="AB43" s="399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</row>
    <row r="44" spans="1:58" s="1" customFormat="1" ht="15.95" customHeight="1" thickBot="1">
      <c r="A44" s="195">
        <v>2</v>
      </c>
      <c r="B44" s="196">
        <v>2</v>
      </c>
      <c r="C44" s="443" t="s">
        <v>17</v>
      </c>
      <c r="D44" s="444"/>
      <c r="E44" s="444"/>
      <c r="F44" s="444"/>
      <c r="G44" s="444"/>
      <c r="H44" s="444"/>
      <c r="I44" s="444"/>
      <c r="J44" s="444"/>
      <c r="K44" s="444"/>
      <c r="L44" s="444"/>
      <c r="M44" s="444"/>
      <c r="N44" s="444"/>
      <c r="O44" s="444"/>
      <c r="P44" s="444"/>
      <c r="Q44" s="444"/>
      <c r="R44" s="444"/>
      <c r="S44" s="444"/>
      <c r="T44" s="444"/>
      <c r="U44" s="444"/>
      <c r="V44" s="444"/>
      <c r="W44" s="444"/>
      <c r="X44" s="445"/>
      <c r="Y44" s="399"/>
      <c r="Z44" s="399"/>
      <c r="AA44" s="399"/>
      <c r="AB44" s="399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</row>
    <row r="45" spans="1:58" s="1" customFormat="1" ht="63" customHeight="1" thickBot="1">
      <c r="A45" s="499">
        <v>2</v>
      </c>
      <c r="B45" s="431">
        <v>2</v>
      </c>
      <c r="C45" s="494">
        <v>1</v>
      </c>
      <c r="D45" s="475" t="s">
        <v>124</v>
      </c>
      <c r="E45" s="428">
        <v>18</v>
      </c>
      <c r="F45" s="189" t="s">
        <v>14</v>
      </c>
      <c r="G45" s="189" t="s">
        <v>25</v>
      </c>
      <c r="H45" s="80" t="s">
        <v>60</v>
      </c>
      <c r="I45" s="43">
        <v>100.5</v>
      </c>
      <c r="J45" s="44">
        <v>100.5</v>
      </c>
      <c r="K45" s="44"/>
      <c r="L45" s="45"/>
      <c r="M45" s="43">
        <v>212</v>
      </c>
      <c r="N45" s="44">
        <v>212</v>
      </c>
      <c r="O45" s="44"/>
      <c r="P45" s="45"/>
      <c r="Q45" s="311">
        <v>212</v>
      </c>
      <c r="R45" s="298">
        <v>212</v>
      </c>
      <c r="S45" s="298"/>
      <c r="T45" s="229"/>
      <c r="U45" s="311">
        <v>212</v>
      </c>
      <c r="V45" s="298">
        <v>212</v>
      </c>
      <c r="W45" s="44"/>
      <c r="X45" s="45"/>
      <c r="Y45" s="399"/>
      <c r="Z45" s="399"/>
      <c r="AA45" s="399"/>
      <c r="AB45" s="399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</row>
    <row r="46" spans="1:58" s="1" customFormat="1" ht="49.5" customHeight="1" thickBot="1">
      <c r="A46" s="499"/>
      <c r="B46" s="431"/>
      <c r="C46" s="494"/>
      <c r="D46" s="475"/>
      <c r="E46" s="428"/>
      <c r="F46" s="401" t="s">
        <v>2</v>
      </c>
      <c r="G46" s="402"/>
      <c r="H46" s="403"/>
      <c r="I46" s="32">
        <f t="shared" ref="I46:L46" si="22">SUM(I45)</f>
        <v>100.5</v>
      </c>
      <c r="J46" s="33">
        <f t="shared" si="22"/>
        <v>100.5</v>
      </c>
      <c r="K46" s="33">
        <f t="shared" si="22"/>
        <v>0</v>
      </c>
      <c r="L46" s="34">
        <f t="shared" si="22"/>
        <v>0</v>
      </c>
      <c r="M46" s="32">
        <f t="shared" ref="M46:P46" si="23">SUM(M45)</f>
        <v>212</v>
      </c>
      <c r="N46" s="129">
        <f t="shared" si="23"/>
        <v>212</v>
      </c>
      <c r="O46" s="129">
        <f t="shared" si="23"/>
        <v>0</v>
      </c>
      <c r="P46" s="130">
        <f t="shared" si="23"/>
        <v>0</v>
      </c>
      <c r="Q46" s="294">
        <f>Q45</f>
        <v>212</v>
      </c>
      <c r="R46" s="294">
        <f>R45</f>
        <v>212</v>
      </c>
      <c r="S46" s="294"/>
      <c r="T46" s="295"/>
      <c r="U46" s="294">
        <f>U45</f>
        <v>212</v>
      </c>
      <c r="V46" s="294">
        <f>V45</f>
        <v>212</v>
      </c>
      <c r="W46" s="129"/>
      <c r="X46" s="130"/>
      <c r="Y46" s="399"/>
      <c r="Z46" s="399"/>
      <c r="AA46" s="399"/>
      <c r="AB46" s="399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</row>
    <row r="47" spans="1:58" s="1" customFormat="1" ht="18.75" customHeight="1" thickBot="1">
      <c r="A47" s="450">
        <v>2</v>
      </c>
      <c r="B47" s="433">
        <v>2</v>
      </c>
      <c r="C47" s="481">
        <v>2</v>
      </c>
      <c r="D47" s="492" t="s">
        <v>12</v>
      </c>
      <c r="E47" s="493">
        <v>18</v>
      </c>
      <c r="F47" s="75" t="s">
        <v>14</v>
      </c>
      <c r="G47" s="75" t="s">
        <v>26</v>
      </c>
      <c r="H47" s="74" t="s">
        <v>60</v>
      </c>
      <c r="I47" s="95">
        <f>SUM(J47,L47)</f>
        <v>3.5</v>
      </c>
      <c r="J47" s="96">
        <v>3.5</v>
      </c>
      <c r="K47" s="96"/>
      <c r="L47" s="97"/>
      <c r="M47" s="152">
        <f>SUM(N47,P47)</f>
        <v>3.7</v>
      </c>
      <c r="N47" s="153">
        <f>3.5+0.2</f>
        <v>3.7</v>
      </c>
      <c r="O47" s="153"/>
      <c r="P47" s="154"/>
      <c r="Q47" s="182">
        <v>3.5</v>
      </c>
      <c r="R47" s="183">
        <v>3.5</v>
      </c>
      <c r="S47" s="183"/>
      <c r="T47" s="184"/>
      <c r="U47" s="262">
        <v>3.5</v>
      </c>
      <c r="V47" s="263">
        <v>3.5</v>
      </c>
      <c r="W47" s="263"/>
      <c r="X47" s="264"/>
      <c r="Y47" s="399"/>
      <c r="Z47" s="399"/>
      <c r="AA47" s="399"/>
      <c r="AB47" s="399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</row>
    <row r="48" spans="1:58" s="1" customFormat="1" ht="16.5" customHeight="1" thickBot="1">
      <c r="A48" s="499"/>
      <c r="B48" s="431"/>
      <c r="C48" s="494"/>
      <c r="D48" s="475"/>
      <c r="E48" s="428"/>
      <c r="F48" s="401" t="s">
        <v>2</v>
      </c>
      <c r="G48" s="402"/>
      <c r="H48" s="403"/>
      <c r="I48" s="32">
        <f t="shared" ref="I48:L48" si="24">SUM(I47)</f>
        <v>3.5</v>
      </c>
      <c r="J48" s="33">
        <f t="shared" si="24"/>
        <v>3.5</v>
      </c>
      <c r="K48" s="33">
        <f t="shared" si="24"/>
        <v>0</v>
      </c>
      <c r="L48" s="34">
        <f t="shared" si="24"/>
        <v>0</v>
      </c>
      <c r="M48" s="32">
        <f t="shared" ref="M48:P48" si="25">SUM(M47)</f>
        <v>3.7</v>
      </c>
      <c r="N48" s="129">
        <f t="shared" si="25"/>
        <v>3.7</v>
      </c>
      <c r="O48" s="129">
        <f t="shared" si="25"/>
        <v>0</v>
      </c>
      <c r="P48" s="130">
        <f t="shared" si="25"/>
        <v>0</v>
      </c>
      <c r="Q48" s="129">
        <f>Q47</f>
        <v>3.5</v>
      </c>
      <c r="R48" s="129">
        <f>R47</f>
        <v>3.5</v>
      </c>
      <c r="S48" s="129"/>
      <c r="T48" s="130"/>
      <c r="U48" s="129">
        <f>U47</f>
        <v>3.5</v>
      </c>
      <c r="V48" s="129">
        <f>V47</f>
        <v>3.5</v>
      </c>
      <c r="W48" s="129"/>
      <c r="X48" s="130"/>
      <c r="Y48" s="399"/>
      <c r="Z48" s="399"/>
      <c r="AA48" s="399"/>
      <c r="AB48" s="399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</row>
    <row r="49" spans="1:58" s="7" customFormat="1" ht="20.25" customHeight="1" thickBot="1">
      <c r="A49" s="449">
        <v>2</v>
      </c>
      <c r="B49" s="409">
        <v>2</v>
      </c>
      <c r="C49" s="481">
        <v>3</v>
      </c>
      <c r="D49" s="421" t="s">
        <v>110</v>
      </c>
      <c r="E49" s="538">
        <v>18</v>
      </c>
      <c r="F49" s="75" t="s">
        <v>14</v>
      </c>
      <c r="G49" s="75" t="s">
        <v>89</v>
      </c>
      <c r="H49" s="74" t="s">
        <v>60</v>
      </c>
      <c r="I49" s="42">
        <f>J49+L49</f>
        <v>1.6</v>
      </c>
      <c r="J49" s="29">
        <v>1.6</v>
      </c>
      <c r="K49" s="63"/>
      <c r="L49" s="64"/>
      <c r="M49" s="42">
        <f>N49+P49</f>
        <v>1.6</v>
      </c>
      <c r="N49" s="150">
        <v>1.6</v>
      </c>
      <c r="O49" s="150"/>
      <c r="P49" s="151"/>
      <c r="Q49" s="42">
        <f>R49+T49</f>
        <v>1.6</v>
      </c>
      <c r="R49" s="183">
        <v>1.6</v>
      </c>
      <c r="S49" s="183"/>
      <c r="T49" s="184"/>
      <c r="U49" s="42">
        <f>V49+X49</f>
        <v>1.6</v>
      </c>
      <c r="V49" s="263">
        <v>1.6</v>
      </c>
      <c r="W49" s="263"/>
      <c r="X49" s="264"/>
      <c r="Y49" s="399"/>
      <c r="Z49" s="399"/>
      <c r="AA49" s="399"/>
      <c r="AB49" s="399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</row>
    <row r="50" spans="1:58" s="7" customFormat="1" ht="24.75" customHeight="1" thickBot="1">
      <c r="A50" s="450"/>
      <c r="B50" s="433"/>
      <c r="C50" s="494"/>
      <c r="D50" s="492"/>
      <c r="E50" s="493"/>
      <c r="F50" s="401" t="s">
        <v>2</v>
      </c>
      <c r="G50" s="402"/>
      <c r="H50" s="403"/>
      <c r="I50" s="162">
        <f t="shared" ref="I50:L50" si="26">SUM(I49)</f>
        <v>1.6</v>
      </c>
      <c r="J50" s="91">
        <f t="shared" si="26"/>
        <v>1.6</v>
      </c>
      <c r="K50" s="91">
        <f t="shared" si="26"/>
        <v>0</v>
      </c>
      <c r="L50" s="91">
        <f t="shared" si="26"/>
        <v>0</v>
      </c>
      <c r="M50" s="162">
        <f t="shared" ref="M50:P50" si="27">SUM(M49)</f>
        <v>1.6</v>
      </c>
      <c r="N50" s="91">
        <f t="shared" si="27"/>
        <v>1.6</v>
      </c>
      <c r="O50" s="91">
        <f t="shared" si="27"/>
        <v>0</v>
      </c>
      <c r="P50" s="91">
        <f t="shared" si="27"/>
        <v>0</v>
      </c>
      <c r="Q50" s="91">
        <f>Q49</f>
        <v>1.6</v>
      </c>
      <c r="R50" s="91">
        <f>R49</f>
        <v>1.6</v>
      </c>
      <c r="S50" s="91"/>
      <c r="T50" s="130"/>
      <c r="U50" s="91">
        <f>U49</f>
        <v>1.6</v>
      </c>
      <c r="V50" s="91">
        <f>V49</f>
        <v>1.6</v>
      </c>
      <c r="W50" s="91"/>
      <c r="X50" s="130"/>
      <c r="Y50" s="399"/>
      <c r="Z50" s="399"/>
      <c r="AA50" s="399"/>
      <c r="AB50" s="399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</row>
    <row r="51" spans="1:58" s="1" customFormat="1" ht="12.75" customHeight="1" thickBot="1">
      <c r="A51" s="199">
        <v>2</v>
      </c>
      <c r="B51" s="200">
        <v>2</v>
      </c>
      <c r="C51" s="422" t="s">
        <v>0</v>
      </c>
      <c r="D51" s="423"/>
      <c r="E51" s="423"/>
      <c r="F51" s="423"/>
      <c r="G51" s="423"/>
      <c r="H51" s="424"/>
      <c r="I51" s="54">
        <f t="shared" ref="I51" si="28">SUM(J51+L51)</f>
        <v>105.6</v>
      </c>
      <c r="J51" s="160">
        <f>SUM(J46,J48,J50)</f>
        <v>105.6</v>
      </c>
      <c r="K51" s="132">
        <f t="shared" ref="K51:L51" si="29">SUM(K46,K48)</f>
        <v>0</v>
      </c>
      <c r="L51" s="38">
        <f t="shared" si="29"/>
        <v>0</v>
      </c>
      <c r="M51" s="54">
        <f t="shared" ref="M51" si="30">SUM(N51+P51)</f>
        <v>217.29999999999998</v>
      </c>
      <c r="N51" s="160">
        <f>SUM(N46,N48,N50)</f>
        <v>217.29999999999998</v>
      </c>
      <c r="O51" s="132">
        <f t="shared" ref="O51:P51" si="31">SUM(O46,O48)</f>
        <v>0</v>
      </c>
      <c r="P51" s="38">
        <f t="shared" si="31"/>
        <v>0</v>
      </c>
      <c r="Q51" s="54">
        <f t="shared" ref="Q51" si="32">SUM(R51+T51)</f>
        <v>217.1</v>
      </c>
      <c r="R51" s="160">
        <f>SUM(R46,R48,R50)</f>
        <v>217.1</v>
      </c>
      <c r="S51" s="132">
        <f t="shared" ref="S51:T51" si="33">SUM(S46,S48)</f>
        <v>0</v>
      </c>
      <c r="T51" s="38">
        <f t="shared" si="33"/>
        <v>0</v>
      </c>
      <c r="U51" s="54">
        <f t="shared" ref="U51" si="34">SUM(V51+X51)</f>
        <v>217.1</v>
      </c>
      <c r="V51" s="160">
        <f>SUM(V46,V48,V50)</f>
        <v>217.1</v>
      </c>
      <c r="W51" s="132">
        <f t="shared" ref="W51:X51" si="35">SUM(W46,W48)</f>
        <v>0</v>
      </c>
      <c r="X51" s="38">
        <f t="shared" si="35"/>
        <v>0</v>
      </c>
      <c r="Y51" s="399"/>
      <c r="Z51" s="399"/>
      <c r="AA51" s="399"/>
      <c r="AB51" s="399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</row>
    <row r="52" spans="1:58" s="1" customFormat="1" ht="12.75" customHeight="1" thickBot="1">
      <c r="A52" s="201">
        <v>2</v>
      </c>
      <c r="B52" s="507" t="s">
        <v>1</v>
      </c>
      <c r="C52" s="508"/>
      <c r="D52" s="508"/>
      <c r="E52" s="508"/>
      <c r="F52" s="508"/>
      <c r="G52" s="508"/>
      <c r="H52" s="509"/>
      <c r="I52" s="110">
        <f t="shared" ref="I52:P52" si="36">SUM(I43,I51)</f>
        <v>2097.1</v>
      </c>
      <c r="J52" s="60">
        <f t="shared" si="36"/>
        <v>486.30000000000007</v>
      </c>
      <c r="K52" s="60">
        <f t="shared" si="36"/>
        <v>7.5</v>
      </c>
      <c r="L52" s="205">
        <f t="shared" si="36"/>
        <v>1610.8</v>
      </c>
      <c r="M52" s="110">
        <f t="shared" si="36"/>
        <v>734.8</v>
      </c>
      <c r="N52" s="60">
        <f t="shared" si="36"/>
        <v>463.70000000000005</v>
      </c>
      <c r="O52" s="60">
        <f t="shared" si="36"/>
        <v>0</v>
      </c>
      <c r="P52" s="205">
        <f t="shared" si="36"/>
        <v>271.09999999999997</v>
      </c>
      <c r="Q52" s="110">
        <f t="shared" ref="Q52:T52" si="37">SUM(Q43,Q51)</f>
        <v>1142.5999999999999</v>
      </c>
      <c r="R52" s="60">
        <f t="shared" si="37"/>
        <v>518</v>
      </c>
      <c r="S52" s="60">
        <f t="shared" si="37"/>
        <v>0</v>
      </c>
      <c r="T52" s="205">
        <f t="shared" si="37"/>
        <v>624.6</v>
      </c>
      <c r="U52" s="110">
        <f t="shared" ref="U52:X52" si="38">SUM(U43,U51)</f>
        <v>518</v>
      </c>
      <c r="V52" s="60">
        <f t="shared" si="38"/>
        <v>518</v>
      </c>
      <c r="W52" s="60">
        <f t="shared" si="38"/>
        <v>0</v>
      </c>
      <c r="X52" s="205">
        <f t="shared" si="38"/>
        <v>0</v>
      </c>
      <c r="Y52" s="399"/>
      <c r="Z52" s="399"/>
      <c r="AA52" s="399"/>
      <c r="AB52" s="399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</row>
    <row r="53" spans="1:58" s="1" customFormat="1" ht="12" customHeight="1" thickBot="1">
      <c r="A53" s="203">
        <v>3</v>
      </c>
      <c r="B53" s="483" t="s">
        <v>3</v>
      </c>
      <c r="C53" s="484"/>
      <c r="D53" s="484"/>
      <c r="E53" s="484"/>
      <c r="F53" s="484"/>
      <c r="G53" s="484"/>
      <c r="H53" s="484"/>
      <c r="I53" s="484"/>
      <c r="J53" s="484"/>
      <c r="K53" s="484"/>
      <c r="L53" s="484"/>
      <c r="M53" s="484"/>
      <c r="N53" s="484"/>
      <c r="O53" s="484"/>
      <c r="P53" s="484"/>
      <c r="Q53" s="484"/>
      <c r="R53" s="484"/>
      <c r="S53" s="484"/>
      <c r="T53" s="484"/>
      <c r="U53" s="484"/>
      <c r="V53" s="484"/>
      <c r="W53" s="484"/>
      <c r="X53" s="485"/>
      <c r="Y53" s="399"/>
      <c r="Z53" s="399"/>
      <c r="AA53" s="399"/>
      <c r="AB53" s="399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</row>
    <row r="54" spans="1:58" s="1" customFormat="1" ht="13.5" customHeight="1" thickBot="1">
      <c r="A54" s="195">
        <v>3</v>
      </c>
      <c r="B54" s="194">
        <v>1</v>
      </c>
      <c r="C54" s="486" t="s">
        <v>4</v>
      </c>
      <c r="D54" s="487"/>
      <c r="E54" s="487"/>
      <c r="F54" s="487"/>
      <c r="G54" s="487"/>
      <c r="H54" s="487"/>
      <c r="I54" s="487"/>
      <c r="J54" s="487"/>
      <c r="K54" s="487"/>
      <c r="L54" s="487"/>
      <c r="M54" s="487"/>
      <c r="N54" s="487"/>
      <c r="O54" s="487"/>
      <c r="P54" s="487"/>
      <c r="Q54" s="487"/>
      <c r="R54" s="487"/>
      <c r="S54" s="487"/>
      <c r="T54" s="487"/>
      <c r="U54" s="487"/>
      <c r="V54" s="487"/>
      <c r="W54" s="487"/>
      <c r="X54" s="488"/>
      <c r="Y54" s="399"/>
      <c r="Z54" s="399"/>
      <c r="AA54" s="399"/>
      <c r="AB54" s="399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</row>
    <row r="55" spans="1:58" s="9" customFormat="1" ht="86.25" customHeight="1">
      <c r="A55" s="499">
        <v>3</v>
      </c>
      <c r="B55" s="431">
        <v>1</v>
      </c>
      <c r="C55" s="494">
        <v>1</v>
      </c>
      <c r="D55" s="475" t="s">
        <v>138</v>
      </c>
      <c r="E55" s="505" t="s">
        <v>118</v>
      </c>
      <c r="F55" s="439" t="s">
        <v>10</v>
      </c>
      <c r="G55" s="439" t="s">
        <v>27</v>
      </c>
      <c r="H55" s="90" t="s">
        <v>7</v>
      </c>
      <c r="I55" s="137">
        <v>106.2</v>
      </c>
      <c r="J55" s="133">
        <v>106.2</v>
      </c>
      <c r="K55" s="133">
        <v>71.5</v>
      </c>
      <c r="L55" s="136"/>
      <c r="M55" s="345">
        <f>N55+P55</f>
        <v>106.30000000000001</v>
      </c>
      <c r="N55" s="346">
        <f>105.4+0.9</f>
        <v>106.30000000000001</v>
      </c>
      <c r="O55" s="346">
        <f>72.2+2+0.9</f>
        <v>75.100000000000009</v>
      </c>
      <c r="P55" s="340"/>
      <c r="Q55" s="338">
        <f>R55+T55</f>
        <v>124.6</v>
      </c>
      <c r="R55" s="339">
        <v>124.6</v>
      </c>
      <c r="S55" s="339">
        <v>85.6</v>
      </c>
      <c r="T55" s="340"/>
      <c r="U55" s="338">
        <f>V55+X55</f>
        <v>124.6</v>
      </c>
      <c r="V55" s="339">
        <v>124.6</v>
      </c>
      <c r="W55" s="339">
        <v>85.6</v>
      </c>
      <c r="X55" s="330"/>
      <c r="Y55" s="399"/>
      <c r="Z55" s="399"/>
      <c r="AA55" s="399"/>
      <c r="AB55" s="399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</row>
    <row r="56" spans="1:58" s="1" customFormat="1" ht="81.75" customHeight="1" thickBot="1">
      <c r="A56" s="499"/>
      <c r="B56" s="431"/>
      <c r="C56" s="494"/>
      <c r="D56" s="475"/>
      <c r="E56" s="505"/>
      <c r="F56" s="415"/>
      <c r="G56" s="415"/>
      <c r="H56" s="89" t="s">
        <v>20</v>
      </c>
      <c r="I56" s="137">
        <v>52.6</v>
      </c>
      <c r="J56" s="134">
        <v>52.6</v>
      </c>
      <c r="K56" s="134">
        <v>4</v>
      </c>
      <c r="L56" s="135"/>
      <c r="M56" s="338">
        <f>N56+P56</f>
        <v>85</v>
      </c>
      <c r="N56" s="341">
        <f>55+20+10</f>
        <v>85</v>
      </c>
      <c r="O56" s="341">
        <f>2+3</f>
        <v>5</v>
      </c>
      <c r="P56" s="342"/>
      <c r="Q56" s="338">
        <f>R56+T56</f>
        <v>40</v>
      </c>
      <c r="R56" s="341">
        <v>40</v>
      </c>
      <c r="S56" s="341">
        <v>2</v>
      </c>
      <c r="T56" s="342"/>
      <c r="U56" s="338">
        <f>V56+X56</f>
        <v>40</v>
      </c>
      <c r="V56" s="341">
        <v>40</v>
      </c>
      <c r="W56" s="341">
        <v>2</v>
      </c>
      <c r="X56" s="329"/>
      <c r="Y56" s="399"/>
      <c r="Z56" s="399"/>
      <c r="AA56" s="399"/>
      <c r="AB56" s="399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</row>
    <row r="57" spans="1:58" s="1" customFormat="1" ht="82.5" customHeight="1" thickBot="1">
      <c r="A57" s="451"/>
      <c r="B57" s="432"/>
      <c r="C57" s="439"/>
      <c r="D57" s="425"/>
      <c r="E57" s="506"/>
      <c r="F57" s="404" t="s">
        <v>2</v>
      </c>
      <c r="G57" s="405"/>
      <c r="H57" s="406"/>
      <c r="I57" s="131">
        <f>J57+L57</f>
        <v>158.80000000000001</v>
      </c>
      <c r="J57" s="32">
        <f>SUM(J55:J56,)</f>
        <v>158.80000000000001</v>
      </c>
      <c r="K57" s="32">
        <f>SUM(K55:K56,)</f>
        <v>75.5</v>
      </c>
      <c r="L57" s="49">
        <f>SUM(L55:L56,)</f>
        <v>0</v>
      </c>
      <c r="M57" s="131">
        <f>N57+P57</f>
        <v>191.3</v>
      </c>
      <c r="N57" s="32">
        <f>SUM(N55:N56,)</f>
        <v>191.3</v>
      </c>
      <c r="O57" s="32">
        <f>SUM(O55:O56,)</f>
        <v>80.100000000000009</v>
      </c>
      <c r="P57" s="49">
        <f>SUM(P55:P56,)</f>
        <v>0</v>
      </c>
      <c r="Q57" s="131">
        <f>R57+T57</f>
        <v>164.6</v>
      </c>
      <c r="R57" s="32">
        <f>SUM(R55:R56,)</f>
        <v>164.6</v>
      </c>
      <c r="S57" s="32">
        <f>SUM(S55:S56,)</f>
        <v>87.6</v>
      </c>
      <c r="T57" s="49">
        <f>SUM(T55:T56,)</f>
        <v>0</v>
      </c>
      <c r="U57" s="131">
        <f>V57+X57</f>
        <v>164.6</v>
      </c>
      <c r="V57" s="32">
        <f>SUM(V55:V56,)</f>
        <v>164.6</v>
      </c>
      <c r="W57" s="32">
        <f>SUM(W55:W56,)</f>
        <v>87.6</v>
      </c>
      <c r="X57" s="49">
        <f>SUM(X55:X56,)</f>
        <v>0</v>
      </c>
      <c r="Y57" s="399"/>
      <c r="Z57" s="399"/>
      <c r="AA57" s="399"/>
      <c r="AB57" s="399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</row>
    <row r="58" spans="1:58" s="7" customFormat="1" ht="21.75" customHeight="1" thickBot="1">
      <c r="A58" s="450">
        <v>3</v>
      </c>
      <c r="B58" s="433">
        <v>1</v>
      </c>
      <c r="C58" s="481">
        <v>2</v>
      </c>
      <c r="D58" s="492" t="s">
        <v>56</v>
      </c>
      <c r="E58" s="599">
        <v>9</v>
      </c>
      <c r="F58" s="111" t="s">
        <v>10</v>
      </c>
      <c r="G58" s="111" t="s">
        <v>57</v>
      </c>
      <c r="H58" s="79" t="s">
        <v>7</v>
      </c>
      <c r="I58" s="50">
        <f>SUM(J58,L58)</f>
        <v>8.8000000000000007</v>
      </c>
      <c r="J58" s="50">
        <v>8.8000000000000007</v>
      </c>
      <c r="K58" s="51"/>
      <c r="L58" s="52"/>
      <c r="M58" s="50"/>
      <c r="N58" s="50"/>
      <c r="O58" s="51"/>
      <c r="P58" s="52"/>
      <c r="Q58" s="50"/>
      <c r="R58" s="50"/>
      <c r="S58" s="51"/>
      <c r="T58" s="52"/>
      <c r="U58" s="50"/>
      <c r="V58" s="50"/>
      <c r="W58" s="51"/>
      <c r="X58" s="52"/>
      <c r="Y58" s="399"/>
      <c r="Z58" s="399"/>
      <c r="AA58" s="399"/>
      <c r="AB58" s="399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</row>
    <row r="59" spans="1:58" s="9" customFormat="1" ht="21.75" customHeight="1" thickBot="1">
      <c r="A59" s="451"/>
      <c r="B59" s="432"/>
      <c r="C59" s="442"/>
      <c r="D59" s="515"/>
      <c r="E59" s="600"/>
      <c r="F59" s="404" t="s">
        <v>2</v>
      </c>
      <c r="G59" s="405"/>
      <c r="H59" s="406"/>
      <c r="I59" s="131">
        <f t="shared" ref="I59:L59" si="39">SUM(I58)</f>
        <v>8.8000000000000007</v>
      </c>
      <c r="J59" s="129">
        <f t="shared" si="39"/>
        <v>8.8000000000000007</v>
      </c>
      <c r="K59" s="129">
        <f t="shared" si="39"/>
        <v>0</v>
      </c>
      <c r="L59" s="130">
        <f t="shared" si="39"/>
        <v>0</v>
      </c>
      <c r="M59" s="131"/>
      <c r="N59" s="129"/>
      <c r="O59" s="129"/>
      <c r="P59" s="130"/>
      <c r="Q59" s="131"/>
      <c r="R59" s="129"/>
      <c r="S59" s="129"/>
      <c r="T59" s="130"/>
      <c r="U59" s="131"/>
      <c r="V59" s="129"/>
      <c r="W59" s="129"/>
      <c r="X59" s="130"/>
      <c r="Y59" s="399"/>
      <c r="Z59" s="399"/>
      <c r="AA59" s="399"/>
      <c r="AB59" s="399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</row>
    <row r="60" spans="1:58" s="1" customFormat="1" ht="12" customHeight="1" thickBot="1">
      <c r="A60" s="71">
        <v>3</v>
      </c>
      <c r="B60" s="72">
        <v>1</v>
      </c>
      <c r="C60" s="422" t="s">
        <v>0</v>
      </c>
      <c r="D60" s="423"/>
      <c r="E60" s="423"/>
      <c r="F60" s="423"/>
      <c r="G60" s="423"/>
      <c r="H60" s="424"/>
      <c r="I60" s="185">
        <f>J60+L60</f>
        <v>167.60000000000002</v>
      </c>
      <c r="J60" s="53">
        <f>J59+J57</f>
        <v>167.60000000000002</v>
      </c>
      <c r="K60" s="53">
        <f t="shared" ref="K60:L60" si="40">K59+K57</f>
        <v>75.5</v>
      </c>
      <c r="L60" s="53">
        <f t="shared" si="40"/>
        <v>0</v>
      </c>
      <c r="M60" s="185">
        <f>N60+P60</f>
        <v>191.3</v>
      </c>
      <c r="N60" s="53">
        <f>N59+N57</f>
        <v>191.3</v>
      </c>
      <c r="O60" s="53">
        <f t="shared" ref="O60" si="41">O59+O57</f>
        <v>80.100000000000009</v>
      </c>
      <c r="P60" s="53">
        <f t="shared" ref="P60" si="42">P59+P57</f>
        <v>0</v>
      </c>
      <c r="Q60" s="185">
        <f>R60+T59</f>
        <v>164.6</v>
      </c>
      <c r="R60" s="53">
        <f>R59+R57</f>
        <v>164.6</v>
      </c>
      <c r="S60" s="53">
        <f t="shared" ref="S60" si="43">S59+S57</f>
        <v>87.6</v>
      </c>
      <c r="T60" s="53">
        <f t="shared" ref="T60" si="44">T59+T57</f>
        <v>0</v>
      </c>
      <c r="U60" s="185">
        <f>V60+X60</f>
        <v>164.6</v>
      </c>
      <c r="V60" s="53">
        <f>V59+V57</f>
        <v>164.6</v>
      </c>
      <c r="W60" s="53">
        <f t="shared" ref="W60" si="45">W59+W57</f>
        <v>87.6</v>
      </c>
      <c r="X60" s="39">
        <f t="shared" ref="X60" si="46">X59+X57</f>
        <v>0</v>
      </c>
      <c r="Y60" s="399"/>
      <c r="Z60" s="399"/>
      <c r="AA60" s="399"/>
      <c r="AB60" s="399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</row>
    <row r="61" spans="1:58" s="1" customFormat="1" ht="12" customHeight="1" thickBot="1">
      <c r="A61" s="190">
        <v>3</v>
      </c>
      <c r="B61" s="73">
        <v>2</v>
      </c>
      <c r="C61" s="443" t="s">
        <v>30</v>
      </c>
      <c r="D61" s="444"/>
      <c r="E61" s="444"/>
      <c r="F61" s="444"/>
      <c r="G61" s="444"/>
      <c r="H61" s="444"/>
      <c r="I61" s="444"/>
      <c r="J61" s="444"/>
      <c r="K61" s="444"/>
      <c r="L61" s="444"/>
      <c r="M61" s="444"/>
      <c r="N61" s="444"/>
      <c r="O61" s="444"/>
      <c r="P61" s="444"/>
      <c r="Q61" s="444"/>
      <c r="R61" s="444"/>
      <c r="S61" s="444"/>
      <c r="T61" s="444"/>
      <c r="U61" s="444"/>
      <c r="V61" s="444"/>
      <c r="W61" s="444"/>
      <c r="X61" s="445"/>
      <c r="Y61" s="399"/>
      <c r="Z61" s="399"/>
      <c r="AA61" s="399"/>
      <c r="AB61" s="399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</row>
    <row r="62" spans="1:58" s="1" customFormat="1" ht="24" customHeight="1" thickBot="1">
      <c r="A62" s="449">
        <v>3</v>
      </c>
      <c r="B62" s="409">
        <v>2</v>
      </c>
      <c r="C62" s="407">
        <v>1</v>
      </c>
      <c r="D62" s="425" t="s">
        <v>31</v>
      </c>
      <c r="E62" s="411" t="s">
        <v>120</v>
      </c>
      <c r="F62" s="191" t="s">
        <v>10</v>
      </c>
      <c r="G62" s="191" t="s">
        <v>76</v>
      </c>
      <c r="H62" s="148" t="s">
        <v>7</v>
      </c>
      <c r="I62" s="28">
        <f t="shared" ref="I62" si="47">J62</f>
        <v>0</v>
      </c>
      <c r="J62" s="29"/>
      <c r="K62" s="29"/>
      <c r="L62" s="30"/>
      <c r="M62" s="28"/>
      <c r="N62" s="29"/>
      <c r="O62" s="29"/>
      <c r="P62" s="30"/>
      <c r="Q62" s="28">
        <f>R62+T62</f>
        <v>34.9</v>
      </c>
      <c r="R62" s="29">
        <v>34.9</v>
      </c>
      <c r="S62" s="29"/>
      <c r="T62" s="30"/>
      <c r="U62" s="28"/>
      <c r="V62" s="29"/>
      <c r="W62" s="29"/>
      <c r="X62" s="30"/>
      <c r="Y62" s="399"/>
      <c r="Z62" s="399"/>
      <c r="AA62" s="399"/>
      <c r="AB62" s="399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</row>
    <row r="63" spans="1:58" s="1" customFormat="1" ht="18" customHeight="1" thickBot="1">
      <c r="A63" s="449"/>
      <c r="B63" s="409"/>
      <c r="C63" s="408"/>
      <c r="D63" s="421"/>
      <c r="E63" s="453"/>
      <c r="F63" s="404" t="s">
        <v>2</v>
      </c>
      <c r="G63" s="405"/>
      <c r="H63" s="406"/>
      <c r="I63" s="32">
        <f t="shared" ref="I63:P63" si="48">SUM(I62)</f>
        <v>0</v>
      </c>
      <c r="J63" s="129">
        <f t="shared" si="48"/>
        <v>0</v>
      </c>
      <c r="K63" s="129">
        <f t="shared" si="48"/>
        <v>0</v>
      </c>
      <c r="L63" s="130">
        <f t="shared" si="48"/>
        <v>0</v>
      </c>
      <c r="M63" s="32">
        <f t="shared" si="48"/>
        <v>0</v>
      </c>
      <c r="N63" s="129">
        <f t="shared" si="48"/>
        <v>0</v>
      </c>
      <c r="O63" s="129">
        <f t="shared" si="48"/>
        <v>0</v>
      </c>
      <c r="P63" s="130">
        <f t="shared" si="48"/>
        <v>0</v>
      </c>
      <c r="Q63" s="32">
        <f>R63+T63</f>
        <v>34.9</v>
      </c>
      <c r="R63" s="129">
        <f>R62</f>
        <v>34.9</v>
      </c>
      <c r="S63" s="129"/>
      <c r="T63" s="130"/>
      <c r="U63" s="32"/>
      <c r="V63" s="129"/>
      <c r="W63" s="129"/>
      <c r="X63" s="130"/>
      <c r="Y63" s="399"/>
      <c r="Z63" s="399"/>
      <c r="AA63" s="399"/>
      <c r="AB63" s="399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</row>
    <row r="64" spans="1:58" s="1" customFormat="1" ht="19.5" customHeight="1" thickBot="1">
      <c r="A64" s="451">
        <v>3</v>
      </c>
      <c r="B64" s="432">
        <v>2</v>
      </c>
      <c r="C64" s="407">
        <v>2</v>
      </c>
      <c r="D64" s="417" t="s">
        <v>49</v>
      </c>
      <c r="E64" s="554" t="s">
        <v>119</v>
      </c>
      <c r="F64" s="192" t="s">
        <v>10</v>
      </c>
      <c r="G64" s="192" t="s">
        <v>87</v>
      </c>
      <c r="H64" s="193" t="s">
        <v>7</v>
      </c>
      <c r="I64" s="139">
        <f>J64</f>
        <v>10</v>
      </c>
      <c r="J64" s="142">
        <v>10</v>
      </c>
      <c r="K64" s="142"/>
      <c r="L64" s="149"/>
      <c r="M64" s="331">
        <f>N64+P64</f>
        <v>0</v>
      </c>
      <c r="N64" s="332"/>
      <c r="O64" s="332"/>
      <c r="P64" s="208"/>
      <c r="Q64" s="343">
        <f>R64+T64</f>
        <v>25</v>
      </c>
      <c r="R64" s="344">
        <v>25</v>
      </c>
      <c r="S64" s="142"/>
      <c r="T64" s="149"/>
      <c r="U64" s="139"/>
      <c r="V64" s="142"/>
      <c r="W64" s="142"/>
      <c r="X64" s="149"/>
      <c r="Y64" s="399"/>
      <c r="Z64" s="399"/>
      <c r="AA64" s="399"/>
      <c r="AB64" s="399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</row>
    <row r="65" spans="1:58" s="1" customFormat="1" ht="15.75" customHeight="1" thickBot="1">
      <c r="A65" s="449"/>
      <c r="B65" s="409"/>
      <c r="C65" s="408"/>
      <c r="D65" s="452"/>
      <c r="E65" s="470"/>
      <c r="F65" s="404" t="s">
        <v>2</v>
      </c>
      <c r="G65" s="405"/>
      <c r="H65" s="406"/>
      <c r="I65" s="102">
        <f>SUM(J65)</f>
        <v>10</v>
      </c>
      <c r="J65" s="93">
        <f>SUM(J64:J64)</f>
        <v>10</v>
      </c>
      <c r="K65" s="93"/>
      <c r="L65" s="94"/>
      <c r="M65" s="102">
        <f>M64</f>
        <v>0</v>
      </c>
      <c r="N65" s="93">
        <f>N64</f>
        <v>0</v>
      </c>
      <c r="O65" s="93"/>
      <c r="P65" s="94"/>
      <c r="Q65" s="102">
        <f>Q64</f>
        <v>25</v>
      </c>
      <c r="R65" s="93">
        <f>R64</f>
        <v>25</v>
      </c>
      <c r="S65" s="93"/>
      <c r="T65" s="94"/>
      <c r="U65" s="102"/>
      <c r="V65" s="93"/>
      <c r="W65" s="93"/>
      <c r="X65" s="94"/>
      <c r="Y65" s="399"/>
      <c r="Z65" s="399"/>
      <c r="AA65" s="399"/>
      <c r="AB65" s="399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</row>
    <row r="66" spans="1:58" s="1" customFormat="1" ht="28.5" hidden="1" customHeight="1" thickBot="1">
      <c r="A66" s="449">
        <v>3</v>
      </c>
      <c r="B66" s="409">
        <v>2</v>
      </c>
      <c r="C66" s="407">
        <v>7</v>
      </c>
      <c r="D66" s="555" t="s">
        <v>48</v>
      </c>
      <c r="E66" s="471" t="s">
        <v>18</v>
      </c>
      <c r="F66" s="85" t="s">
        <v>10</v>
      </c>
      <c r="G66" s="85" t="s">
        <v>52</v>
      </c>
      <c r="H66" s="187" t="s">
        <v>7</v>
      </c>
      <c r="I66" s="28">
        <f>SUM(J66,L66)</f>
        <v>0</v>
      </c>
      <c r="J66" s="29"/>
      <c r="K66" s="29"/>
      <c r="L66" s="30"/>
      <c r="M66" s="28"/>
      <c r="N66" s="29"/>
      <c r="O66" s="29"/>
      <c r="P66" s="30"/>
      <c r="Q66" s="28"/>
      <c r="R66" s="29"/>
      <c r="S66" s="29"/>
      <c r="T66" s="30"/>
      <c r="U66" s="28"/>
      <c r="V66" s="29"/>
      <c r="W66" s="29"/>
      <c r="X66" s="30"/>
      <c r="Y66" s="399"/>
      <c r="Z66" s="399"/>
      <c r="AA66" s="399"/>
      <c r="AB66" s="399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</row>
    <row r="67" spans="1:58" s="1" customFormat="1" ht="28.5" hidden="1" customHeight="1" thickBot="1">
      <c r="A67" s="449"/>
      <c r="B67" s="409"/>
      <c r="C67" s="408"/>
      <c r="D67" s="555"/>
      <c r="E67" s="471"/>
      <c r="F67" s="404" t="s">
        <v>2</v>
      </c>
      <c r="G67" s="405"/>
      <c r="H67" s="406"/>
      <c r="I67" s="32">
        <f t="shared" ref="I67:L67" si="49">SUM(I66)</f>
        <v>0</v>
      </c>
      <c r="J67" s="33">
        <f t="shared" si="49"/>
        <v>0</v>
      </c>
      <c r="K67" s="33">
        <f t="shared" si="49"/>
        <v>0</v>
      </c>
      <c r="L67" s="34">
        <f t="shared" si="49"/>
        <v>0</v>
      </c>
      <c r="M67" s="32"/>
      <c r="N67" s="129"/>
      <c r="O67" s="129"/>
      <c r="P67" s="130"/>
      <c r="Q67" s="32"/>
      <c r="R67" s="129"/>
      <c r="S67" s="129"/>
      <c r="T67" s="130"/>
      <c r="U67" s="32"/>
      <c r="V67" s="129"/>
      <c r="W67" s="129"/>
      <c r="X67" s="130"/>
      <c r="Y67" s="399"/>
      <c r="Z67" s="399"/>
      <c r="AA67" s="399"/>
      <c r="AB67" s="399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</row>
    <row r="68" spans="1:58" s="1" customFormat="1" ht="18.75" customHeight="1">
      <c r="A68" s="449">
        <v>3</v>
      </c>
      <c r="B68" s="409">
        <v>2</v>
      </c>
      <c r="C68" s="407">
        <v>3</v>
      </c>
      <c r="D68" s="425" t="s">
        <v>50</v>
      </c>
      <c r="E68" s="471" t="s">
        <v>121</v>
      </c>
      <c r="F68" s="413" t="s">
        <v>10</v>
      </c>
      <c r="G68" s="413" t="s">
        <v>85</v>
      </c>
      <c r="H68" s="69" t="s">
        <v>7</v>
      </c>
      <c r="I68" s="28">
        <f t="shared" ref="I68:I73" si="50">J68+L68</f>
        <v>1.3</v>
      </c>
      <c r="J68" s="29">
        <v>1.3</v>
      </c>
      <c r="K68" s="29">
        <v>0.3</v>
      </c>
      <c r="L68" s="30"/>
      <c r="M68" s="28">
        <v>0.6</v>
      </c>
      <c r="N68" s="29">
        <v>0.6</v>
      </c>
      <c r="O68" s="29"/>
      <c r="P68" s="30"/>
      <c r="Q68" s="28"/>
      <c r="R68" s="29"/>
      <c r="S68" s="29"/>
      <c r="T68" s="30"/>
      <c r="U68" s="28"/>
      <c r="V68" s="29"/>
      <c r="W68" s="29"/>
      <c r="X68" s="30"/>
      <c r="Y68" s="399"/>
      <c r="Z68" s="399"/>
      <c r="AA68" s="399"/>
      <c r="AB68" s="399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</row>
    <row r="69" spans="1:58" s="1" customFormat="1" ht="18.75" customHeight="1">
      <c r="A69" s="449"/>
      <c r="B69" s="409"/>
      <c r="C69" s="407"/>
      <c r="D69" s="425"/>
      <c r="E69" s="471"/>
      <c r="F69" s="410"/>
      <c r="G69" s="410"/>
      <c r="H69" s="84" t="s">
        <v>6</v>
      </c>
      <c r="I69" s="56">
        <f t="shared" si="50"/>
        <v>2.7</v>
      </c>
      <c r="J69" s="47">
        <v>2.7</v>
      </c>
      <c r="K69" s="47"/>
      <c r="L69" s="55"/>
      <c r="M69" s="56"/>
      <c r="N69" s="133"/>
      <c r="O69" s="133"/>
      <c r="P69" s="136"/>
      <c r="Q69" s="56"/>
      <c r="R69" s="133"/>
      <c r="S69" s="133"/>
      <c r="T69" s="136"/>
      <c r="U69" s="56"/>
      <c r="V69" s="133"/>
      <c r="W69" s="133"/>
      <c r="X69" s="136"/>
      <c r="Y69" s="399"/>
      <c r="Z69" s="399"/>
      <c r="AA69" s="399"/>
      <c r="AB69" s="399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</row>
    <row r="70" spans="1:58" s="1" customFormat="1" ht="18.75" customHeight="1" thickBot="1">
      <c r="A70" s="449"/>
      <c r="B70" s="409"/>
      <c r="C70" s="407"/>
      <c r="D70" s="425"/>
      <c r="E70" s="471"/>
      <c r="F70" s="414"/>
      <c r="G70" s="414"/>
      <c r="H70" s="84" t="s">
        <v>59</v>
      </c>
      <c r="I70" s="56">
        <v>8.1999999999999993</v>
      </c>
      <c r="J70" s="47">
        <v>8.1999999999999993</v>
      </c>
      <c r="K70" s="47">
        <v>2</v>
      </c>
      <c r="L70" s="55"/>
      <c r="M70" s="56"/>
      <c r="N70" s="133"/>
      <c r="O70" s="133"/>
      <c r="P70" s="136"/>
      <c r="Q70" s="56"/>
      <c r="R70" s="133"/>
      <c r="S70" s="133"/>
      <c r="T70" s="136"/>
      <c r="U70" s="56"/>
      <c r="V70" s="133"/>
      <c r="W70" s="133"/>
      <c r="X70" s="136"/>
      <c r="Y70" s="399"/>
      <c r="Z70" s="399"/>
      <c r="AA70" s="399"/>
      <c r="AB70" s="399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</row>
    <row r="71" spans="1:58" s="1" customFormat="1" ht="30" customHeight="1" thickBot="1">
      <c r="A71" s="449"/>
      <c r="B71" s="409"/>
      <c r="C71" s="408"/>
      <c r="D71" s="421"/>
      <c r="E71" s="471"/>
      <c r="F71" s="401" t="s">
        <v>2</v>
      </c>
      <c r="G71" s="402"/>
      <c r="H71" s="403"/>
      <c r="I71" s="35">
        <f t="shared" si="50"/>
        <v>12.2</v>
      </c>
      <c r="J71" s="33">
        <f>J68+J69+J70</f>
        <v>12.2</v>
      </c>
      <c r="K71" s="33">
        <f>K68+K69+K70</f>
        <v>2.2999999999999998</v>
      </c>
      <c r="L71" s="34">
        <f>L68+L69+L70</f>
        <v>0</v>
      </c>
      <c r="M71" s="131">
        <f>N71+P71</f>
        <v>0.6</v>
      </c>
      <c r="N71" s="129">
        <f>N68</f>
        <v>0.6</v>
      </c>
      <c r="O71" s="129"/>
      <c r="P71" s="130"/>
      <c r="Q71" s="131"/>
      <c r="R71" s="129"/>
      <c r="S71" s="129"/>
      <c r="T71" s="130"/>
      <c r="U71" s="131"/>
      <c r="V71" s="129"/>
      <c r="W71" s="129"/>
      <c r="X71" s="130"/>
      <c r="Y71" s="399"/>
      <c r="Z71" s="399"/>
      <c r="AA71" s="399"/>
      <c r="AB71" s="399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</row>
    <row r="72" spans="1:58" s="1" customFormat="1" ht="20.25" customHeight="1" thickBot="1">
      <c r="A72" s="449">
        <v>3</v>
      </c>
      <c r="B72" s="409">
        <v>2</v>
      </c>
      <c r="C72" s="440">
        <v>4</v>
      </c>
      <c r="D72" s="425" t="s">
        <v>58</v>
      </c>
      <c r="E72" s="471" t="s">
        <v>121</v>
      </c>
      <c r="F72" s="70" t="s">
        <v>10</v>
      </c>
      <c r="G72" s="70" t="s">
        <v>84</v>
      </c>
      <c r="H72" s="69" t="s">
        <v>7</v>
      </c>
      <c r="I72" s="28">
        <f t="shared" si="50"/>
        <v>3.6</v>
      </c>
      <c r="J72" s="29">
        <v>3.6</v>
      </c>
      <c r="K72" s="29"/>
      <c r="L72" s="30"/>
      <c r="M72" s="28"/>
      <c r="N72" s="29"/>
      <c r="O72" s="29"/>
      <c r="P72" s="30"/>
      <c r="Q72" s="28"/>
      <c r="R72" s="29"/>
      <c r="S72" s="29"/>
      <c r="T72" s="30"/>
      <c r="U72" s="28"/>
      <c r="V72" s="29"/>
      <c r="W72" s="29"/>
      <c r="X72" s="30"/>
      <c r="Y72" s="399"/>
      <c r="Z72" s="399"/>
      <c r="AA72" s="399"/>
      <c r="AB72" s="399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</row>
    <row r="73" spans="1:58" s="1" customFormat="1" ht="20.25" customHeight="1" thickBot="1">
      <c r="A73" s="449"/>
      <c r="B73" s="409"/>
      <c r="C73" s="407"/>
      <c r="D73" s="421"/>
      <c r="E73" s="471"/>
      <c r="F73" s="401" t="s">
        <v>2</v>
      </c>
      <c r="G73" s="402"/>
      <c r="H73" s="403"/>
      <c r="I73" s="162">
        <f t="shared" si="50"/>
        <v>3.6</v>
      </c>
      <c r="J73" s="91">
        <f>J72</f>
        <v>3.6</v>
      </c>
      <c r="K73" s="91"/>
      <c r="L73" s="92"/>
      <c r="M73" s="162"/>
      <c r="N73" s="91"/>
      <c r="O73" s="91"/>
      <c r="P73" s="92"/>
      <c r="Q73" s="162"/>
      <c r="R73" s="91"/>
      <c r="S73" s="91"/>
      <c r="T73" s="92"/>
      <c r="U73" s="162"/>
      <c r="V73" s="91"/>
      <c r="W73" s="91"/>
      <c r="X73" s="92"/>
      <c r="Y73" s="399"/>
      <c r="Z73" s="399"/>
      <c r="AA73" s="399"/>
      <c r="AB73" s="399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</row>
    <row r="74" spans="1:58" s="7" customFormat="1" ht="24.75" customHeight="1" thickBot="1">
      <c r="A74" s="449">
        <v>3</v>
      </c>
      <c r="B74" s="409">
        <v>2</v>
      </c>
      <c r="C74" s="481">
        <v>5</v>
      </c>
      <c r="D74" s="454" t="s">
        <v>94</v>
      </c>
      <c r="E74" s="253">
        <v>15</v>
      </c>
      <c r="F74" s="285" t="s">
        <v>10</v>
      </c>
      <c r="G74" s="285" t="s">
        <v>91</v>
      </c>
      <c r="H74" s="163" t="s">
        <v>7</v>
      </c>
      <c r="I74" s="315"/>
      <c r="J74" s="51"/>
      <c r="K74" s="51"/>
      <c r="L74" s="316"/>
      <c r="M74" s="315">
        <f>N74+P74</f>
        <v>2</v>
      </c>
      <c r="N74" s="51"/>
      <c r="O74" s="51"/>
      <c r="P74" s="316">
        <v>2</v>
      </c>
      <c r="Q74" s="315">
        <f>R74+T74</f>
        <v>2</v>
      </c>
      <c r="R74" s="51"/>
      <c r="S74" s="51"/>
      <c r="T74" s="316">
        <v>2</v>
      </c>
      <c r="U74" s="315"/>
      <c r="V74" s="51"/>
      <c r="W74" s="51"/>
      <c r="X74" s="316"/>
      <c r="Y74" s="399"/>
      <c r="Z74" s="399"/>
      <c r="AA74" s="399"/>
      <c r="AB74" s="399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</row>
    <row r="75" spans="1:58" s="9" customFormat="1" ht="26.25" customHeight="1" thickBot="1">
      <c r="A75" s="449"/>
      <c r="B75" s="409"/>
      <c r="C75" s="439"/>
      <c r="D75" s="455"/>
      <c r="E75" s="252"/>
      <c r="F75" s="401" t="s">
        <v>2</v>
      </c>
      <c r="G75" s="402"/>
      <c r="H75" s="403"/>
      <c r="I75" s="131">
        <f>SUM(I74)</f>
        <v>0</v>
      </c>
      <c r="J75" s="129">
        <f>SUM(J74)</f>
        <v>0</v>
      </c>
      <c r="K75" s="129">
        <f>SUM(K74)</f>
        <v>0</v>
      </c>
      <c r="L75" s="130">
        <f>SUM(L74)</f>
        <v>0</v>
      </c>
      <c r="M75" s="131">
        <f>N75+P75</f>
        <v>2</v>
      </c>
      <c r="N75" s="129"/>
      <c r="O75" s="129"/>
      <c r="P75" s="130">
        <f>P74</f>
        <v>2</v>
      </c>
      <c r="Q75" s="131">
        <f>R75+T75</f>
        <v>2</v>
      </c>
      <c r="R75" s="129"/>
      <c r="S75" s="129"/>
      <c r="T75" s="130">
        <f>T74</f>
        <v>2</v>
      </c>
      <c r="U75" s="131"/>
      <c r="V75" s="129"/>
      <c r="W75" s="129"/>
      <c r="X75" s="130"/>
      <c r="Y75" s="399"/>
      <c r="Z75" s="399"/>
      <c r="AA75" s="399"/>
      <c r="AB75" s="399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</row>
    <row r="76" spans="1:58" s="7" customFormat="1" ht="21.75" customHeight="1">
      <c r="A76" s="449">
        <v>3</v>
      </c>
      <c r="B76" s="409">
        <v>2</v>
      </c>
      <c r="C76" s="481">
        <v>6</v>
      </c>
      <c r="D76" s="421" t="s">
        <v>90</v>
      </c>
      <c r="E76" s="546" t="s">
        <v>118</v>
      </c>
      <c r="F76" s="548" t="s">
        <v>10</v>
      </c>
      <c r="G76" s="413" t="s">
        <v>92</v>
      </c>
      <c r="H76" s="209" t="s">
        <v>7</v>
      </c>
      <c r="I76" s="50">
        <f>SUM(J76,L76)</f>
        <v>2</v>
      </c>
      <c r="J76" s="50">
        <v>2</v>
      </c>
      <c r="K76" s="51"/>
      <c r="L76" s="52"/>
      <c r="M76" s="289">
        <f>SUM(N76,P76)</f>
        <v>0</v>
      </c>
      <c r="N76" s="289"/>
      <c r="O76" s="290"/>
      <c r="P76" s="291"/>
      <c r="Q76" s="50"/>
      <c r="R76" s="50"/>
      <c r="S76" s="51"/>
      <c r="T76" s="52"/>
      <c r="U76" s="50"/>
      <c r="V76" s="50"/>
      <c r="W76" s="51"/>
      <c r="X76" s="52"/>
      <c r="Y76" s="399"/>
      <c r="Z76" s="399"/>
      <c r="AA76" s="399"/>
      <c r="AB76" s="399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</row>
    <row r="77" spans="1:58" s="7" customFormat="1" ht="21.75" customHeight="1" thickBot="1">
      <c r="A77" s="449"/>
      <c r="B77" s="409"/>
      <c r="C77" s="494"/>
      <c r="D77" s="425"/>
      <c r="E77" s="547"/>
      <c r="F77" s="549"/>
      <c r="G77" s="414"/>
      <c r="H77" s="164" t="s">
        <v>59</v>
      </c>
      <c r="I77" s="98">
        <f>J77+L77</f>
        <v>1</v>
      </c>
      <c r="J77" s="99">
        <v>1</v>
      </c>
      <c r="K77" s="99"/>
      <c r="L77" s="100"/>
      <c r="M77" s="292"/>
      <c r="N77" s="116"/>
      <c r="O77" s="116"/>
      <c r="P77" s="117"/>
      <c r="Q77" s="98"/>
      <c r="R77" s="99"/>
      <c r="S77" s="99"/>
      <c r="T77" s="100"/>
      <c r="U77" s="98"/>
      <c r="V77" s="99"/>
      <c r="W77" s="99"/>
      <c r="X77" s="100"/>
      <c r="Y77" s="399"/>
      <c r="Z77" s="399"/>
      <c r="AA77" s="399"/>
      <c r="AB77" s="399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</row>
    <row r="78" spans="1:58" s="9" customFormat="1" ht="21.75" customHeight="1" thickBot="1">
      <c r="A78" s="449"/>
      <c r="B78" s="409"/>
      <c r="C78" s="439"/>
      <c r="D78" s="421"/>
      <c r="E78" s="546"/>
      <c r="F78" s="401" t="s">
        <v>2</v>
      </c>
      <c r="G78" s="402"/>
      <c r="H78" s="403"/>
      <c r="I78" s="131">
        <f>J78+L78</f>
        <v>3</v>
      </c>
      <c r="J78" s="129">
        <f>J77+J76</f>
        <v>3</v>
      </c>
      <c r="K78" s="129">
        <f t="shared" ref="K78:L78" si="51">SUM(K76)</f>
        <v>0</v>
      </c>
      <c r="L78" s="130">
        <f t="shared" si="51"/>
        <v>0</v>
      </c>
      <c r="M78" s="131">
        <f>N78+P78</f>
        <v>0</v>
      </c>
      <c r="N78" s="129">
        <f>SUM(N76:N77)</f>
        <v>0</v>
      </c>
      <c r="O78" s="129"/>
      <c r="P78" s="130"/>
      <c r="Q78" s="131"/>
      <c r="R78" s="129"/>
      <c r="S78" s="129"/>
      <c r="T78" s="130"/>
      <c r="U78" s="131"/>
      <c r="V78" s="129"/>
      <c r="W78" s="129"/>
      <c r="X78" s="130"/>
      <c r="Y78" s="399"/>
      <c r="Z78" s="399"/>
      <c r="AA78" s="399"/>
      <c r="AB78" s="399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</row>
    <row r="79" spans="1:58" s="1" customFormat="1" ht="15" customHeight="1" thickBot="1">
      <c r="A79" s="197">
        <v>3</v>
      </c>
      <c r="B79" s="206">
        <v>2</v>
      </c>
      <c r="C79" s="422" t="s">
        <v>0</v>
      </c>
      <c r="D79" s="423"/>
      <c r="E79" s="423"/>
      <c r="F79" s="423"/>
      <c r="G79" s="423"/>
      <c r="H79" s="424"/>
      <c r="I79" s="37">
        <f>J79+L79</f>
        <v>28.799999999999997</v>
      </c>
      <c r="J79" s="132">
        <f>J78+J75+J73+J71+J65+J63</f>
        <v>28.799999999999997</v>
      </c>
      <c r="K79" s="132">
        <f>K78+K75+K73+K71+K65+K63</f>
        <v>2.2999999999999998</v>
      </c>
      <c r="L79" s="132">
        <f>L78+L75+L73+L71+L65+L63</f>
        <v>0</v>
      </c>
      <c r="M79" s="37">
        <f>N79+P79</f>
        <v>2.6</v>
      </c>
      <c r="N79" s="132">
        <f>N78+N75+N73+N71+N65+N63</f>
        <v>0.6</v>
      </c>
      <c r="O79" s="132">
        <f>O78+O75+O73+O71+O65+O63</f>
        <v>0</v>
      </c>
      <c r="P79" s="132">
        <f>P78+P75+P73+P71+P65+P63</f>
        <v>2</v>
      </c>
      <c r="Q79" s="37">
        <f>R79+T79</f>
        <v>61.9</v>
      </c>
      <c r="R79" s="132">
        <f>R78+R75+R73+R71+R65+R63</f>
        <v>59.9</v>
      </c>
      <c r="S79" s="132">
        <f>S78+S75+S73+S71+S65+S63</f>
        <v>0</v>
      </c>
      <c r="T79" s="132">
        <f>T78+T75+T73+T71+T65+T63</f>
        <v>2</v>
      </c>
      <c r="U79" s="37">
        <f>V79+X79</f>
        <v>0</v>
      </c>
      <c r="V79" s="132">
        <f>V78+V75+V73+V71+V65+V63</f>
        <v>0</v>
      </c>
      <c r="W79" s="132">
        <f>W78+W75+W73+W71+W65+W63</f>
        <v>0</v>
      </c>
      <c r="X79" s="132">
        <f>X78+X75+X73+X71+X65+X63</f>
        <v>0</v>
      </c>
      <c r="Y79" s="399"/>
      <c r="Z79" s="399"/>
      <c r="AA79" s="399"/>
      <c r="AB79" s="399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</row>
    <row r="80" spans="1:58" s="1" customFormat="1" ht="15" customHeight="1" thickBot="1">
      <c r="A80" s="195">
        <v>3</v>
      </c>
      <c r="B80" s="196">
        <v>3</v>
      </c>
      <c r="C80" s="443" t="s">
        <v>5</v>
      </c>
      <c r="D80" s="444"/>
      <c r="E80" s="444"/>
      <c r="F80" s="444"/>
      <c r="G80" s="444"/>
      <c r="H80" s="444"/>
      <c r="I80" s="444"/>
      <c r="J80" s="444"/>
      <c r="K80" s="444"/>
      <c r="L80" s="444"/>
      <c r="M80" s="444"/>
      <c r="N80" s="444"/>
      <c r="O80" s="444"/>
      <c r="P80" s="444"/>
      <c r="Q80" s="444"/>
      <c r="R80" s="444"/>
      <c r="S80" s="444"/>
      <c r="T80" s="444"/>
      <c r="U80" s="444"/>
      <c r="V80" s="444"/>
      <c r="W80" s="444"/>
      <c r="X80" s="445"/>
      <c r="Y80" s="399"/>
      <c r="Z80" s="399"/>
      <c r="AA80" s="399"/>
      <c r="AB80" s="399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</row>
    <row r="81" spans="1:58" s="7" customFormat="1" ht="18" customHeight="1">
      <c r="A81" s="553">
        <v>3</v>
      </c>
      <c r="B81" s="430">
        <v>3</v>
      </c>
      <c r="C81" s="428">
        <v>1</v>
      </c>
      <c r="D81" s="426" t="s">
        <v>61</v>
      </c>
      <c r="E81" s="266">
        <v>24</v>
      </c>
      <c r="F81" s="434" t="s">
        <v>11</v>
      </c>
      <c r="G81" s="410" t="s">
        <v>83</v>
      </c>
      <c r="H81" s="86" t="s">
        <v>7</v>
      </c>
      <c r="I81" s="56">
        <f>L81</f>
        <v>5</v>
      </c>
      <c r="J81" s="56"/>
      <c r="K81" s="133"/>
      <c r="L81" s="62">
        <v>5</v>
      </c>
      <c r="M81" s="56"/>
      <c r="N81" s="56"/>
      <c r="O81" s="133"/>
      <c r="P81" s="62"/>
      <c r="Q81" s="56">
        <f>R81+T81</f>
        <v>20</v>
      </c>
      <c r="R81" s="56"/>
      <c r="S81" s="133"/>
      <c r="T81" s="62">
        <v>20</v>
      </c>
      <c r="U81" s="56"/>
      <c r="V81" s="56"/>
      <c r="W81" s="133"/>
      <c r="X81" s="62"/>
      <c r="Y81" s="399"/>
      <c r="Z81" s="399"/>
      <c r="AA81" s="399"/>
      <c r="AB81" s="399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</row>
    <row r="82" spans="1:58" s="7" customFormat="1" ht="18" customHeight="1">
      <c r="A82" s="499"/>
      <c r="B82" s="431"/>
      <c r="C82" s="428"/>
      <c r="D82" s="426"/>
      <c r="E82" s="550" t="s">
        <v>160</v>
      </c>
      <c r="F82" s="434"/>
      <c r="G82" s="410"/>
      <c r="H82" s="82" t="s">
        <v>77</v>
      </c>
      <c r="I82" s="56">
        <f t="shared" ref="I82:I83" si="52">L82</f>
        <v>5.5</v>
      </c>
      <c r="J82" s="56"/>
      <c r="K82" s="133"/>
      <c r="L82" s="62">
        <v>5.5</v>
      </c>
      <c r="M82" s="56"/>
      <c r="N82" s="56"/>
      <c r="O82" s="133"/>
      <c r="P82" s="62"/>
      <c r="Q82" s="56"/>
      <c r="R82" s="56"/>
      <c r="S82" s="133"/>
      <c r="T82" s="62"/>
      <c r="U82" s="56"/>
      <c r="V82" s="56"/>
      <c r="W82" s="133"/>
      <c r="X82" s="62"/>
      <c r="Y82" s="399"/>
      <c r="Z82" s="399"/>
      <c r="AA82" s="399"/>
      <c r="AB82" s="399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</row>
    <row r="83" spans="1:58" s="7" customFormat="1" ht="18" customHeight="1" thickBot="1">
      <c r="A83" s="499"/>
      <c r="B83" s="431"/>
      <c r="C83" s="428"/>
      <c r="D83" s="426"/>
      <c r="E83" s="551"/>
      <c r="F83" s="435"/>
      <c r="G83" s="414"/>
      <c r="H83" s="80" t="s">
        <v>6</v>
      </c>
      <c r="I83" s="56">
        <f t="shared" si="52"/>
        <v>30.9</v>
      </c>
      <c r="J83" s="56"/>
      <c r="K83" s="47"/>
      <c r="L83" s="62">
        <v>30.9</v>
      </c>
      <c r="M83" s="56"/>
      <c r="N83" s="56"/>
      <c r="O83" s="133"/>
      <c r="P83" s="62"/>
      <c r="Q83" s="56"/>
      <c r="R83" s="56"/>
      <c r="S83" s="133"/>
      <c r="T83" s="62"/>
      <c r="U83" s="56"/>
      <c r="V83" s="56"/>
      <c r="W83" s="133"/>
      <c r="X83" s="62"/>
      <c r="Y83" s="399"/>
      <c r="Z83" s="399"/>
      <c r="AA83" s="399"/>
      <c r="AB83" s="399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</row>
    <row r="84" spans="1:58" s="9" customFormat="1" ht="18" customHeight="1" thickBot="1">
      <c r="A84" s="451"/>
      <c r="B84" s="432"/>
      <c r="C84" s="429"/>
      <c r="D84" s="427"/>
      <c r="E84" s="254"/>
      <c r="F84" s="401" t="s">
        <v>2</v>
      </c>
      <c r="G84" s="402"/>
      <c r="H84" s="403"/>
      <c r="I84" s="58">
        <f>J84+L84</f>
        <v>41.4</v>
      </c>
      <c r="J84" s="129">
        <f>SUM(J81:J83)</f>
        <v>0</v>
      </c>
      <c r="K84" s="129">
        <f>SUM(K81:K83)</f>
        <v>0</v>
      </c>
      <c r="L84" s="129">
        <f>SUM(L81:L83)</f>
        <v>41.4</v>
      </c>
      <c r="M84" s="58">
        <f>N84+P84</f>
        <v>0</v>
      </c>
      <c r="N84" s="129">
        <f>SUM(N81:N83)</f>
        <v>0</v>
      </c>
      <c r="O84" s="129">
        <f>SUM(O81:O83)</f>
        <v>0</v>
      </c>
      <c r="P84" s="129">
        <f>SUM(P81:P83)</f>
        <v>0</v>
      </c>
      <c r="Q84" s="58">
        <f>R84+T84</f>
        <v>20</v>
      </c>
      <c r="R84" s="129">
        <f>SUM(R81:R83)</f>
        <v>0</v>
      </c>
      <c r="S84" s="129">
        <f>SUM(S81:S83)</f>
        <v>0</v>
      </c>
      <c r="T84" s="48">
        <f>SUM(T81:T83)</f>
        <v>20</v>
      </c>
      <c r="U84" s="58">
        <f>V84+X84</f>
        <v>0</v>
      </c>
      <c r="V84" s="129">
        <f>SUM(V81:V83)</f>
        <v>0</v>
      </c>
      <c r="W84" s="129">
        <f>SUM(W81:W83)</f>
        <v>0</v>
      </c>
      <c r="X84" s="48">
        <f>SUM(X81:X83)</f>
        <v>0</v>
      </c>
      <c r="Y84" s="399"/>
      <c r="Z84" s="399"/>
      <c r="AA84" s="399"/>
      <c r="AB84" s="399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</row>
    <row r="85" spans="1:58" s="7" customFormat="1" ht="27.75" customHeight="1">
      <c r="A85" s="449">
        <v>3</v>
      </c>
      <c r="B85" s="409">
        <v>3</v>
      </c>
      <c r="C85" s="415">
        <v>2</v>
      </c>
      <c r="D85" s="421" t="s">
        <v>62</v>
      </c>
      <c r="E85" s="418">
        <v>15</v>
      </c>
      <c r="F85" s="413" t="s">
        <v>11</v>
      </c>
      <c r="G85" s="413" t="s">
        <v>82</v>
      </c>
      <c r="H85" s="79" t="s">
        <v>7</v>
      </c>
      <c r="I85" s="28">
        <v>9.8000000000000007</v>
      </c>
      <c r="J85" s="28"/>
      <c r="K85" s="29"/>
      <c r="L85" s="57">
        <v>9.8000000000000007</v>
      </c>
      <c r="M85" s="28"/>
      <c r="N85" s="28"/>
      <c r="O85" s="29"/>
      <c r="P85" s="57"/>
      <c r="Q85" s="28"/>
      <c r="R85" s="28"/>
      <c r="S85" s="29"/>
      <c r="T85" s="57"/>
      <c r="U85" s="28"/>
      <c r="V85" s="28"/>
      <c r="W85" s="29"/>
      <c r="X85" s="57"/>
      <c r="Y85" s="399"/>
      <c r="Z85" s="399"/>
      <c r="AA85" s="399"/>
      <c r="AB85" s="399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</row>
    <row r="86" spans="1:58" s="7" customFormat="1" ht="27.75" customHeight="1">
      <c r="A86" s="449"/>
      <c r="B86" s="409"/>
      <c r="C86" s="415"/>
      <c r="D86" s="421"/>
      <c r="E86" s="419"/>
      <c r="F86" s="410"/>
      <c r="G86" s="410"/>
      <c r="H86" s="82" t="s">
        <v>59</v>
      </c>
      <c r="I86" s="56">
        <f>J86+L86</f>
        <v>20.5</v>
      </c>
      <c r="J86" s="56">
        <v>0.1</v>
      </c>
      <c r="K86" s="133">
        <v>0.1</v>
      </c>
      <c r="L86" s="62">
        <v>20.399999999999999</v>
      </c>
      <c r="M86" s="56"/>
      <c r="N86" s="56"/>
      <c r="O86" s="133"/>
      <c r="P86" s="62"/>
      <c r="Q86" s="56"/>
      <c r="R86" s="56"/>
      <c r="S86" s="133"/>
      <c r="T86" s="62"/>
      <c r="U86" s="56"/>
      <c r="V86" s="56"/>
      <c r="W86" s="133"/>
      <c r="X86" s="62"/>
      <c r="Y86" s="399"/>
      <c r="Z86" s="399"/>
      <c r="AA86" s="399"/>
      <c r="AB86" s="399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</row>
    <row r="87" spans="1:58" s="7" customFormat="1" ht="27.75" customHeight="1" thickBot="1">
      <c r="A87" s="449"/>
      <c r="B87" s="409"/>
      <c r="C87" s="415"/>
      <c r="D87" s="421"/>
      <c r="E87" s="419"/>
      <c r="F87" s="414"/>
      <c r="G87" s="414"/>
      <c r="H87" s="80" t="s">
        <v>6</v>
      </c>
      <c r="I87" s="56">
        <f>SUM(J87,L87)</f>
        <v>169.1</v>
      </c>
      <c r="J87" s="56">
        <v>0.2</v>
      </c>
      <c r="K87" s="133">
        <v>0.2</v>
      </c>
      <c r="L87" s="62">
        <v>168.9</v>
      </c>
      <c r="M87" s="56"/>
      <c r="N87" s="56"/>
      <c r="O87" s="133"/>
      <c r="P87" s="62"/>
      <c r="Q87" s="56"/>
      <c r="R87" s="56"/>
      <c r="S87" s="133"/>
      <c r="T87" s="62"/>
      <c r="U87" s="56"/>
      <c r="V87" s="56"/>
      <c r="W87" s="133"/>
      <c r="X87" s="62"/>
      <c r="Y87" s="399"/>
      <c r="Z87" s="399"/>
      <c r="AA87" s="399"/>
      <c r="AB87" s="399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</row>
    <row r="88" spans="1:58" s="9" customFormat="1" ht="27.75" customHeight="1" thickBot="1">
      <c r="A88" s="449"/>
      <c r="B88" s="409"/>
      <c r="C88" s="415"/>
      <c r="D88" s="421"/>
      <c r="E88" s="420"/>
      <c r="F88" s="404" t="s">
        <v>2</v>
      </c>
      <c r="G88" s="405"/>
      <c r="H88" s="406"/>
      <c r="I88" s="58">
        <f>SUM(J88,L88)</f>
        <v>199.4</v>
      </c>
      <c r="J88" s="33">
        <f>SUM(J85:J87)</f>
        <v>0.30000000000000004</v>
      </c>
      <c r="K88" s="33">
        <f>SUM(K85:K87)</f>
        <v>0.30000000000000004</v>
      </c>
      <c r="L88" s="34">
        <f>SUM(L85:L87)</f>
        <v>199.1</v>
      </c>
      <c r="M88" s="58"/>
      <c r="N88" s="129"/>
      <c r="O88" s="129"/>
      <c r="P88" s="130"/>
      <c r="Q88" s="58"/>
      <c r="R88" s="129"/>
      <c r="S88" s="129"/>
      <c r="T88" s="130"/>
      <c r="U88" s="58"/>
      <c r="V88" s="129"/>
      <c r="W88" s="129"/>
      <c r="X88" s="130"/>
      <c r="Y88" s="399"/>
      <c r="Z88" s="399"/>
      <c r="AA88" s="399"/>
      <c r="AB88" s="399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</row>
    <row r="89" spans="1:58" s="7" customFormat="1" ht="16.5" customHeight="1">
      <c r="A89" s="449">
        <v>3</v>
      </c>
      <c r="B89" s="409">
        <v>3</v>
      </c>
      <c r="C89" s="415">
        <v>3</v>
      </c>
      <c r="D89" s="421" t="s">
        <v>68</v>
      </c>
      <c r="E89" s="510">
        <v>15</v>
      </c>
      <c r="F89" s="410" t="s">
        <v>11</v>
      </c>
      <c r="G89" s="410" t="s">
        <v>73</v>
      </c>
      <c r="H89" s="145" t="s">
        <v>7</v>
      </c>
      <c r="I89" s="31">
        <v>1.9</v>
      </c>
      <c r="J89" s="29">
        <v>1.9</v>
      </c>
      <c r="K89" s="29"/>
      <c r="L89" s="30"/>
      <c r="M89" s="31"/>
      <c r="N89" s="29"/>
      <c r="O89" s="29"/>
      <c r="P89" s="30"/>
      <c r="Q89" s="31"/>
      <c r="R89" s="29"/>
      <c r="S89" s="29"/>
      <c r="T89" s="30"/>
      <c r="U89" s="31"/>
      <c r="V89" s="29"/>
      <c r="W89" s="29"/>
      <c r="X89" s="30"/>
      <c r="Y89" s="399"/>
      <c r="Z89" s="399"/>
      <c r="AA89" s="399"/>
      <c r="AB89" s="399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</row>
    <row r="90" spans="1:58" s="7" customFormat="1" ht="18" hidden="1" customHeight="1">
      <c r="A90" s="449"/>
      <c r="B90" s="409"/>
      <c r="C90" s="415"/>
      <c r="D90" s="421"/>
      <c r="E90" s="511"/>
      <c r="F90" s="410"/>
      <c r="G90" s="410"/>
      <c r="H90" s="144" t="s">
        <v>6</v>
      </c>
      <c r="I90" s="138"/>
      <c r="J90" s="134"/>
      <c r="K90" s="134"/>
      <c r="L90" s="135"/>
      <c r="M90" s="138"/>
      <c r="N90" s="134"/>
      <c r="O90" s="134"/>
      <c r="P90" s="135"/>
      <c r="Q90" s="138"/>
      <c r="R90" s="134"/>
      <c r="S90" s="134"/>
      <c r="T90" s="135"/>
      <c r="U90" s="138"/>
      <c r="V90" s="134"/>
      <c r="W90" s="134"/>
      <c r="X90" s="135"/>
      <c r="Y90" s="399"/>
      <c r="Z90" s="399"/>
      <c r="AA90" s="399"/>
      <c r="AB90" s="399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</row>
    <row r="91" spans="1:58" s="7" customFormat="1" ht="18.75" hidden="1" customHeight="1">
      <c r="A91" s="449"/>
      <c r="B91" s="409"/>
      <c r="C91" s="415"/>
      <c r="D91" s="421"/>
      <c r="E91" s="552">
        <v>18</v>
      </c>
      <c r="F91" s="410"/>
      <c r="G91" s="410"/>
      <c r="H91" s="144" t="s">
        <v>7</v>
      </c>
      <c r="I91" s="138"/>
      <c r="J91" s="134"/>
      <c r="K91" s="134"/>
      <c r="L91" s="135"/>
      <c r="M91" s="138"/>
      <c r="N91" s="134"/>
      <c r="O91" s="134"/>
      <c r="P91" s="135"/>
      <c r="Q91" s="138"/>
      <c r="R91" s="134"/>
      <c r="S91" s="134"/>
      <c r="T91" s="135"/>
      <c r="U91" s="138"/>
      <c r="V91" s="134"/>
      <c r="W91" s="134"/>
      <c r="X91" s="135"/>
      <c r="Y91" s="399"/>
      <c r="Z91" s="399"/>
      <c r="AA91" s="399"/>
      <c r="AB91" s="399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</row>
    <row r="92" spans="1:58" s="7" customFormat="1" ht="17.25" customHeight="1" thickBot="1">
      <c r="A92" s="449"/>
      <c r="B92" s="409"/>
      <c r="C92" s="415"/>
      <c r="D92" s="421"/>
      <c r="E92" s="552"/>
      <c r="F92" s="410"/>
      <c r="G92" s="410"/>
      <c r="H92" s="166" t="s">
        <v>6</v>
      </c>
      <c r="I92" s="106">
        <f>J92</f>
        <v>8.5</v>
      </c>
      <c r="J92" s="105">
        <v>8.5</v>
      </c>
      <c r="K92" s="105"/>
      <c r="L92" s="113"/>
      <c r="M92" s="106"/>
      <c r="N92" s="105"/>
      <c r="O92" s="105"/>
      <c r="P92" s="113"/>
      <c r="Q92" s="106"/>
      <c r="R92" s="105"/>
      <c r="S92" s="105"/>
      <c r="T92" s="113"/>
      <c r="U92" s="106"/>
      <c r="V92" s="105"/>
      <c r="W92" s="105"/>
      <c r="X92" s="113"/>
      <c r="Y92" s="399"/>
      <c r="Z92" s="399"/>
      <c r="AA92" s="399"/>
      <c r="AB92" s="399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</row>
    <row r="93" spans="1:58" s="9" customFormat="1" ht="19.5" customHeight="1" thickBot="1">
      <c r="A93" s="449"/>
      <c r="B93" s="409"/>
      <c r="C93" s="415"/>
      <c r="D93" s="421"/>
      <c r="E93" s="255"/>
      <c r="F93" s="404" t="s">
        <v>2</v>
      </c>
      <c r="G93" s="405"/>
      <c r="H93" s="406"/>
      <c r="I93" s="146">
        <f>SUM(J93,L93)</f>
        <v>10.4</v>
      </c>
      <c r="J93" s="93">
        <f>SUM(J89:J92)</f>
        <v>10.4</v>
      </c>
      <c r="K93" s="93">
        <f>SUM(K89:K90)</f>
        <v>0</v>
      </c>
      <c r="L93" s="94">
        <f>SUM(L89:L90)</f>
        <v>0</v>
      </c>
      <c r="M93" s="146"/>
      <c r="N93" s="93"/>
      <c r="O93" s="93"/>
      <c r="P93" s="94"/>
      <c r="Q93" s="146"/>
      <c r="R93" s="93"/>
      <c r="S93" s="93"/>
      <c r="T93" s="94"/>
      <c r="U93" s="146"/>
      <c r="V93" s="93"/>
      <c r="W93" s="93"/>
      <c r="X93" s="94"/>
      <c r="Y93" s="399"/>
      <c r="Z93" s="399"/>
      <c r="AA93" s="399"/>
      <c r="AB93" s="399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</row>
    <row r="94" spans="1:58" s="1" customFormat="1" ht="39" customHeight="1" thickBot="1">
      <c r="A94" s="449">
        <v>3</v>
      </c>
      <c r="B94" s="409">
        <v>3</v>
      </c>
      <c r="C94" s="407">
        <v>4</v>
      </c>
      <c r="D94" s="416" t="s">
        <v>115</v>
      </c>
      <c r="E94" s="411" t="s">
        <v>121</v>
      </c>
      <c r="F94" s="161" t="s">
        <v>10</v>
      </c>
      <c r="G94" s="367" t="s">
        <v>86</v>
      </c>
      <c r="H94" s="84" t="s">
        <v>7</v>
      </c>
      <c r="I94" s="212">
        <f>J94+L94</f>
        <v>11.2</v>
      </c>
      <c r="J94" s="207"/>
      <c r="K94" s="207"/>
      <c r="L94" s="136">
        <v>11.2</v>
      </c>
      <c r="M94" s="56"/>
      <c r="N94" s="133"/>
      <c r="O94" s="133"/>
      <c r="P94" s="136"/>
      <c r="Q94" s="56"/>
      <c r="R94" s="133"/>
      <c r="S94" s="133"/>
      <c r="T94" s="136"/>
      <c r="U94" s="56"/>
      <c r="V94" s="133"/>
      <c r="W94" s="133"/>
      <c r="X94" s="136"/>
      <c r="Y94" s="399"/>
      <c r="Z94" s="399"/>
      <c r="AA94" s="399"/>
      <c r="AB94" s="399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</row>
    <row r="95" spans="1:58" s="1" customFormat="1" ht="38.25" customHeight="1" thickBot="1">
      <c r="A95" s="449"/>
      <c r="B95" s="433"/>
      <c r="C95" s="440"/>
      <c r="D95" s="417"/>
      <c r="E95" s="412"/>
      <c r="F95" s="404" t="s">
        <v>2</v>
      </c>
      <c r="G95" s="405"/>
      <c r="H95" s="406"/>
      <c r="I95" s="35">
        <f t="shared" ref="I95:L95" si="53">SUM(I94)</f>
        <v>11.2</v>
      </c>
      <c r="J95" s="33">
        <f t="shared" si="53"/>
        <v>0</v>
      </c>
      <c r="K95" s="33">
        <f t="shared" si="53"/>
        <v>0</v>
      </c>
      <c r="L95" s="34">
        <f t="shared" si="53"/>
        <v>11.2</v>
      </c>
      <c r="M95" s="131"/>
      <c r="N95" s="129"/>
      <c r="O95" s="129"/>
      <c r="P95" s="130"/>
      <c r="Q95" s="131"/>
      <c r="R95" s="129"/>
      <c r="S95" s="129"/>
      <c r="T95" s="130"/>
      <c r="U95" s="131"/>
      <c r="V95" s="129"/>
      <c r="W95" s="129"/>
      <c r="X95" s="130"/>
      <c r="Y95" s="399"/>
      <c r="Z95" s="399"/>
      <c r="AA95" s="399"/>
      <c r="AB95" s="399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</row>
    <row r="96" spans="1:58" s="1" customFormat="1" ht="25.5" customHeight="1">
      <c r="A96" s="450">
        <v>3</v>
      </c>
      <c r="B96" s="409">
        <v>3</v>
      </c>
      <c r="C96" s="408">
        <v>5</v>
      </c>
      <c r="D96" s="465" t="s">
        <v>101</v>
      </c>
      <c r="E96" s="412" t="s">
        <v>118</v>
      </c>
      <c r="F96" s="413" t="s">
        <v>10</v>
      </c>
      <c r="G96" s="413" t="s">
        <v>102</v>
      </c>
      <c r="H96" s="141" t="s">
        <v>7</v>
      </c>
      <c r="I96" s="180">
        <v>64.5</v>
      </c>
      <c r="J96" s="155">
        <v>16.2</v>
      </c>
      <c r="K96" s="29">
        <v>2.5</v>
      </c>
      <c r="L96" s="155">
        <v>48.3</v>
      </c>
      <c r="M96" s="180">
        <f t="shared" ref="M96:M104" si="54">N96+P96</f>
        <v>48.7</v>
      </c>
      <c r="N96" s="29">
        <v>18.7</v>
      </c>
      <c r="O96" s="29">
        <v>6.5</v>
      </c>
      <c r="P96" s="30">
        <v>30</v>
      </c>
      <c r="Q96" s="180">
        <f t="shared" ref="Q96:Q104" si="55">R96+T96</f>
        <v>3.6</v>
      </c>
      <c r="R96" s="29">
        <v>3.6</v>
      </c>
      <c r="S96" s="29">
        <v>3.5</v>
      </c>
      <c r="T96" s="30"/>
      <c r="U96" s="180"/>
      <c r="V96" s="29"/>
      <c r="W96" s="29"/>
      <c r="X96" s="30"/>
      <c r="Y96" s="399"/>
      <c r="Z96" s="399"/>
      <c r="AA96" s="399"/>
      <c r="AB96" s="399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</row>
    <row r="97" spans="1:58" s="1" customFormat="1" ht="25.5" customHeight="1" thickBot="1">
      <c r="A97" s="499"/>
      <c r="B97" s="409"/>
      <c r="C97" s="440"/>
      <c r="D97" s="416"/>
      <c r="E97" s="466"/>
      <c r="F97" s="414"/>
      <c r="G97" s="414"/>
      <c r="H97" s="165" t="s">
        <v>6</v>
      </c>
      <c r="I97" s="178">
        <f>J97+L97</f>
        <v>0</v>
      </c>
      <c r="J97" s="179"/>
      <c r="K97" s="142"/>
      <c r="L97" s="179"/>
      <c r="M97" s="178">
        <f t="shared" si="54"/>
        <v>68.3</v>
      </c>
      <c r="N97" s="142">
        <f>14.6+1.7+2.4</f>
        <v>18.7</v>
      </c>
      <c r="O97" s="142">
        <f>2.1+2.4</f>
        <v>4.5</v>
      </c>
      <c r="P97" s="149">
        <f>41.1+8.5</f>
        <v>49.6</v>
      </c>
      <c r="Q97" s="178">
        <f t="shared" si="55"/>
        <v>38.799999999999997</v>
      </c>
      <c r="R97" s="142">
        <v>13.3</v>
      </c>
      <c r="S97" s="142">
        <v>8.5</v>
      </c>
      <c r="T97" s="149">
        <v>25.5</v>
      </c>
      <c r="U97" s="178"/>
      <c r="V97" s="142"/>
      <c r="W97" s="142"/>
      <c r="X97" s="208"/>
      <c r="Y97" s="399"/>
      <c r="Z97" s="399"/>
      <c r="AA97" s="399"/>
      <c r="AB97" s="399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</row>
    <row r="98" spans="1:58" s="1" customFormat="1" ht="24.75" customHeight="1" thickBot="1">
      <c r="A98" s="499"/>
      <c r="B98" s="433"/>
      <c r="C98" s="408"/>
      <c r="D98" s="416"/>
      <c r="E98" s="411"/>
      <c r="F98" s="462" t="s">
        <v>2</v>
      </c>
      <c r="G98" s="463"/>
      <c r="H98" s="464"/>
      <c r="I98" s="131">
        <f>J98+L98</f>
        <v>64.5</v>
      </c>
      <c r="J98" s="129">
        <f>J96+J97</f>
        <v>16.2</v>
      </c>
      <c r="K98" s="129">
        <f>K96+K97</f>
        <v>2.5</v>
      </c>
      <c r="L98" s="130">
        <f>L96+L97</f>
        <v>48.3</v>
      </c>
      <c r="M98" s="131">
        <f t="shared" si="54"/>
        <v>117</v>
      </c>
      <c r="N98" s="129">
        <f>N96+N97</f>
        <v>37.4</v>
      </c>
      <c r="O98" s="129">
        <f>O96+O97</f>
        <v>11</v>
      </c>
      <c r="P98" s="130">
        <f>P96+P97</f>
        <v>79.599999999999994</v>
      </c>
      <c r="Q98" s="131">
        <f t="shared" si="55"/>
        <v>42.400000000000006</v>
      </c>
      <c r="R98" s="129">
        <f>R96+R97</f>
        <v>16.900000000000002</v>
      </c>
      <c r="S98" s="129">
        <f>S96+S97</f>
        <v>12</v>
      </c>
      <c r="T98" s="130">
        <f>T96+T97</f>
        <v>25.5</v>
      </c>
      <c r="U98" s="131">
        <f t="shared" ref="U98:U104" si="56">V98+X98</f>
        <v>0</v>
      </c>
      <c r="V98" s="129">
        <f>V96+V97</f>
        <v>0</v>
      </c>
      <c r="W98" s="129">
        <f>W96+W97</f>
        <v>0</v>
      </c>
      <c r="X98" s="130">
        <f>X96+X97</f>
        <v>0</v>
      </c>
      <c r="Y98" s="399"/>
      <c r="Z98" s="399"/>
      <c r="AA98" s="399"/>
      <c r="AB98" s="399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</row>
    <row r="99" spans="1:58" s="1" customFormat="1" ht="39" customHeight="1" thickBot="1">
      <c r="A99" s="449">
        <v>3</v>
      </c>
      <c r="B99" s="409">
        <v>3</v>
      </c>
      <c r="C99" s="408">
        <v>6</v>
      </c>
      <c r="D99" s="416" t="s">
        <v>128</v>
      </c>
      <c r="E99" s="453" t="s">
        <v>132</v>
      </c>
      <c r="F99" s="288"/>
      <c r="G99" s="367" t="s">
        <v>91</v>
      </c>
      <c r="H99" s="84" t="s">
        <v>7</v>
      </c>
      <c r="I99" s="212">
        <f>J99+L99</f>
        <v>0</v>
      </c>
      <c r="J99" s="207"/>
      <c r="K99" s="207"/>
      <c r="L99" s="136"/>
      <c r="M99" s="56">
        <f>N99+P99</f>
        <v>0</v>
      </c>
      <c r="N99" s="133">
        <v>0</v>
      </c>
      <c r="O99" s="133"/>
      <c r="P99" s="136"/>
      <c r="Q99" s="56">
        <f t="shared" si="55"/>
        <v>60</v>
      </c>
      <c r="R99" s="133">
        <v>60</v>
      </c>
      <c r="S99" s="133"/>
      <c r="T99" s="136"/>
      <c r="U99" s="56">
        <f t="shared" si="56"/>
        <v>60</v>
      </c>
      <c r="V99" s="133">
        <v>60</v>
      </c>
      <c r="W99" s="133"/>
      <c r="X99" s="136"/>
      <c r="Y99" s="399"/>
      <c r="Z99" s="399"/>
      <c r="AA99" s="399"/>
      <c r="AB99" s="399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</row>
    <row r="100" spans="1:58" s="1" customFormat="1" ht="38.25" customHeight="1" thickBot="1">
      <c r="A100" s="449"/>
      <c r="B100" s="433"/>
      <c r="C100" s="408"/>
      <c r="D100" s="452"/>
      <c r="E100" s="453"/>
      <c r="F100" s="404" t="s">
        <v>2</v>
      </c>
      <c r="G100" s="405"/>
      <c r="H100" s="406"/>
      <c r="I100" s="131">
        <f t="shared" ref="I100:L100" si="57">SUM(I99)</f>
        <v>0</v>
      </c>
      <c r="J100" s="129">
        <f t="shared" si="57"/>
        <v>0</v>
      </c>
      <c r="K100" s="129">
        <f t="shared" si="57"/>
        <v>0</v>
      </c>
      <c r="L100" s="130">
        <f t="shared" si="57"/>
        <v>0</v>
      </c>
      <c r="M100" s="131">
        <f>N100+P100</f>
        <v>0</v>
      </c>
      <c r="N100" s="129">
        <f>N99</f>
        <v>0</v>
      </c>
      <c r="O100" s="129"/>
      <c r="P100" s="130"/>
      <c r="Q100" s="131">
        <f t="shared" si="55"/>
        <v>60</v>
      </c>
      <c r="R100" s="129">
        <f>R99</f>
        <v>60</v>
      </c>
      <c r="S100" s="129">
        <f>S99</f>
        <v>0</v>
      </c>
      <c r="T100" s="130"/>
      <c r="U100" s="131">
        <f t="shared" si="56"/>
        <v>60</v>
      </c>
      <c r="V100" s="129">
        <f>V99</f>
        <v>60</v>
      </c>
      <c r="W100" s="129"/>
      <c r="X100" s="130"/>
      <c r="Y100" s="399"/>
      <c r="Z100" s="399"/>
      <c r="AA100" s="399"/>
      <c r="AB100" s="399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</row>
    <row r="101" spans="1:58" s="1" customFormat="1" ht="39" customHeight="1" thickBot="1">
      <c r="A101" s="449">
        <v>3</v>
      </c>
      <c r="B101" s="409">
        <v>3</v>
      </c>
      <c r="C101" s="407">
        <v>7</v>
      </c>
      <c r="D101" s="417" t="s">
        <v>126</v>
      </c>
      <c r="E101" s="411" t="s">
        <v>118</v>
      </c>
      <c r="F101" s="288"/>
      <c r="G101" s="333" t="s">
        <v>144</v>
      </c>
      <c r="H101" s="84" t="s">
        <v>7</v>
      </c>
      <c r="I101" s="212">
        <f>J101+L101</f>
        <v>0</v>
      </c>
      <c r="J101" s="207"/>
      <c r="K101" s="207"/>
      <c r="L101" s="136"/>
      <c r="M101" s="56">
        <f>N101+P101</f>
        <v>0</v>
      </c>
      <c r="N101" s="133">
        <v>0</v>
      </c>
      <c r="O101" s="133"/>
      <c r="P101" s="136"/>
      <c r="Q101" s="56">
        <f t="shared" si="55"/>
        <v>14</v>
      </c>
      <c r="R101" s="133">
        <v>14</v>
      </c>
      <c r="S101" s="133"/>
      <c r="T101" s="136"/>
      <c r="U101" s="56">
        <f t="shared" si="56"/>
        <v>0</v>
      </c>
      <c r="V101" s="133"/>
      <c r="W101" s="133"/>
      <c r="X101" s="136"/>
      <c r="Y101" s="399"/>
      <c r="Z101" s="399"/>
      <c r="AA101" s="399"/>
      <c r="AB101" s="399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</row>
    <row r="102" spans="1:58" s="1" customFormat="1" ht="38.25" customHeight="1" thickBot="1">
      <c r="A102" s="449"/>
      <c r="B102" s="433"/>
      <c r="C102" s="467"/>
      <c r="D102" s="468"/>
      <c r="E102" s="469"/>
      <c r="F102" s="404" t="s">
        <v>2</v>
      </c>
      <c r="G102" s="405"/>
      <c r="H102" s="406"/>
      <c r="I102" s="131">
        <f t="shared" ref="I102:L102" si="58">SUM(I101)</f>
        <v>0</v>
      </c>
      <c r="J102" s="129">
        <f t="shared" si="58"/>
        <v>0</v>
      </c>
      <c r="K102" s="129">
        <f t="shared" si="58"/>
        <v>0</v>
      </c>
      <c r="L102" s="130">
        <f t="shared" si="58"/>
        <v>0</v>
      </c>
      <c r="M102" s="131">
        <f>N102+P102</f>
        <v>0</v>
      </c>
      <c r="N102" s="129">
        <f>N101</f>
        <v>0</v>
      </c>
      <c r="O102" s="129"/>
      <c r="P102" s="130"/>
      <c r="Q102" s="131">
        <f t="shared" si="55"/>
        <v>14</v>
      </c>
      <c r="R102" s="129">
        <f>R101</f>
        <v>14</v>
      </c>
      <c r="S102" s="129">
        <f>S101</f>
        <v>0</v>
      </c>
      <c r="T102" s="130"/>
      <c r="U102" s="131">
        <f t="shared" si="56"/>
        <v>0</v>
      </c>
      <c r="V102" s="129">
        <f>V101</f>
        <v>0</v>
      </c>
      <c r="W102" s="129"/>
      <c r="X102" s="130"/>
      <c r="Y102" s="399"/>
      <c r="Z102" s="399"/>
      <c r="AA102" s="399"/>
      <c r="AB102" s="399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</row>
    <row r="103" spans="1:58" s="1" customFormat="1" ht="15" customHeight="1" thickBot="1">
      <c r="A103" s="271">
        <v>3</v>
      </c>
      <c r="B103" s="296">
        <v>3</v>
      </c>
      <c r="C103" s="456" t="s">
        <v>0</v>
      </c>
      <c r="D103" s="457"/>
      <c r="E103" s="457"/>
      <c r="F103" s="457"/>
      <c r="G103" s="457"/>
      <c r="H103" s="458"/>
      <c r="I103" s="274">
        <f>J103+L103</f>
        <v>326.89999999999998</v>
      </c>
      <c r="J103" s="275">
        <f>J102+J100+J98+J95+J93+J88+J84</f>
        <v>26.900000000000002</v>
      </c>
      <c r="K103" s="275">
        <f t="shared" ref="K103:L103" si="59">K102+K100+K98+K95+K93+K88+K84</f>
        <v>2.8</v>
      </c>
      <c r="L103" s="275">
        <f t="shared" si="59"/>
        <v>300</v>
      </c>
      <c r="M103" s="274">
        <f t="shared" si="54"/>
        <v>117</v>
      </c>
      <c r="N103" s="275">
        <f>N102+N100+N98+N95+N93+N88+N84</f>
        <v>37.4</v>
      </c>
      <c r="O103" s="275">
        <f t="shared" ref="O103" si="60">O102+O100+O98+O95+O93+O88+O84</f>
        <v>11</v>
      </c>
      <c r="P103" s="275">
        <f t="shared" ref="P103" si="61">P102+P100+P98+P95+P93+P88+P84</f>
        <v>79.599999999999994</v>
      </c>
      <c r="Q103" s="274">
        <f t="shared" si="55"/>
        <v>136.4</v>
      </c>
      <c r="R103" s="275">
        <f>R102+R100+R98+R95+R93+R88+R84</f>
        <v>90.9</v>
      </c>
      <c r="S103" s="275">
        <f t="shared" ref="S103" si="62">S102+S100+S98+S95+S93+S88+S84</f>
        <v>12</v>
      </c>
      <c r="T103" s="275">
        <f t="shared" ref="T103" si="63">T102+T100+T98+T95+T93+T88+T84</f>
        <v>45.5</v>
      </c>
      <c r="U103" s="274">
        <f t="shared" si="56"/>
        <v>60</v>
      </c>
      <c r="V103" s="275">
        <f>V102+V100+V98+V95+V93+V88+V84</f>
        <v>60</v>
      </c>
      <c r="W103" s="275">
        <f t="shared" ref="W103" si="64">W102+W100+W98+W95+W93+W88+W84</f>
        <v>0</v>
      </c>
      <c r="X103" s="275">
        <f t="shared" ref="X103" si="65">X102+X100+X98+X95+X93+X88+X84</f>
        <v>0</v>
      </c>
      <c r="Y103" s="399"/>
      <c r="Z103" s="399"/>
      <c r="AA103" s="399"/>
      <c r="AB103" s="399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</row>
    <row r="104" spans="1:58" s="1" customFormat="1" ht="15" customHeight="1" thickBot="1">
      <c r="A104" s="78">
        <v>3</v>
      </c>
      <c r="B104" s="512" t="s">
        <v>1</v>
      </c>
      <c r="C104" s="513"/>
      <c r="D104" s="513"/>
      <c r="E104" s="513"/>
      <c r="F104" s="513"/>
      <c r="G104" s="513"/>
      <c r="H104" s="514"/>
      <c r="I104" s="40">
        <f>J104+L104</f>
        <v>523.29999999999995</v>
      </c>
      <c r="J104" s="268">
        <f>J103+J79+J60</f>
        <v>223.3</v>
      </c>
      <c r="K104" s="269">
        <f>K103+K79+K60</f>
        <v>80.599999999999994</v>
      </c>
      <c r="L104" s="41">
        <f>L103+L79+L60</f>
        <v>300</v>
      </c>
      <c r="M104" s="40">
        <f t="shared" si="54"/>
        <v>310.89999999999998</v>
      </c>
      <c r="N104" s="268">
        <f>N103+N79+N60</f>
        <v>229.3</v>
      </c>
      <c r="O104" s="269">
        <f>O103+O79+O60</f>
        <v>91.100000000000009</v>
      </c>
      <c r="P104" s="41">
        <f>P103+P79+P60</f>
        <v>81.599999999999994</v>
      </c>
      <c r="Q104" s="40">
        <f t="shared" si="55"/>
        <v>362.9</v>
      </c>
      <c r="R104" s="268">
        <f>R103+R79+R60</f>
        <v>315.39999999999998</v>
      </c>
      <c r="S104" s="269">
        <f>S103+S79+S60</f>
        <v>99.6</v>
      </c>
      <c r="T104" s="270">
        <f>T103+T79+T60</f>
        <v>47.5</v>
      </c>
      <c r="U104" s="40">
        <f t="shared" si="56"/>
        <v>224.6</v>
      </c>
      <c r="V104" s="268">
        <f>V103+V79+V60</f>
        <v>224.6</v>
      </c>
      <c r="W104" s="269">
        <f>W103+W79+W60</f>
        <v>87.6</v>
      </c>
      <c r="X104" s="270">
        <f>X103+X79+X60</f>
        <v>0</v>
      </c>
      <c r="Y104" s="399"/>
      <c r="Z104" s="399"/>
      <c r="AA104" s="399"/>
      <c r="AB104" s="399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</row>
    <row r="105" spans="1:58" s="1" customFormat="1" ht="15" customHeight="1" thickBot="1">
      <c r="A105" s="87">
        <v>4</v>
      </c>
      <c r="B105" s="483" t="s">
        <v>151</v>
      </c>
      <c r="C105" s="484"/>
      <c r="D105" s="484"/>
      <c r="E105" s="484"/>
      <c r="F105" s="484"/>
      <c r="G105" s="484"/>
      <c r="H105" s="484"/>
      <c r="I105" s="484"/>
      <c r="J105" s="484"/>
      <c r="K105" s="484"/>
      <c r="L105" s="484"/>
      <c r="M105" s="484"/>
      <c r="N105" s="484"/>
      <c r="O105" s="484"/>
      <c r="P105" s="484"/>
      <c r="Q105" s="484"/>
      <c r="R105" s="484"/>
      <c r="S105" s="484"/>
      <c r="T105" s="484"/>
      <c r="U105" s="484"/>
      <c r="V105" s="484"/>
      <c r="W105" s="484"/>
      <c r="X105" s="485"/>
      <c r="Y105" s="399"/>
      <c r="Z105" s="399"/>
      <c r="AA105" s="399"/>
      <c r="AB105" s="399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</row>
    <row r="106" spans="1:58" s="1" customFormat="1" ht="15" customHeight="1" thickBot="1">
      <c r="A106" s="87">
        <v>4</v>
      </c>
      <c r="B106" s="336">
        <v>1</v>
      </c>
      <c r="C106" s="443" t="s">
        <v>95</v>
      </c>
      <c r="D106" s="444"/>
      <c r="E106" s="444"/>
      <c r="F106" s="444"/>
      <c r="G106" s="444"/>
      <c r="H106" s="444"/>
      <c r="I106" s="444"/>
      <c r="J106" s="444"/>
      <c r="K106" s="444"/>
      <c r="L106" s="444"/>
      <c r="M106" s="444"/>
      <c r="N106" s="444"/>
      <c r="O106" s="444"/>
      <c r="P106" s="444"/>
      <c r="Q106" s="444"/>
      <c r="R106" s="444"/>
      <c r="S106" s="444"/>
      <c r="T106" s="444"/>
      <c r="U106" s="444"/>
      <c r="V106" s="444"/>
      <c r="W106" s="444"/>
      <c r="X106" s="445"/>
      <c r="Y106" s="399"/>
      <c r="Z106" s="399"/>
      <c r="AA106" s="399"/>
      <c r="AB106" s="399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</row>
    <row r="107" spans="1:58" s="1" customFormat="1" ht="25.5" customHeight="1">
      <c r="A107" s="449">
        <v>4</v>
      </c>
      <c r="B107" s="432">
        <v>1</v>
      </c>
      <c r="C107" s="439">
        <v>1</v>
      </c>
      <c r="D107" s="425" t="s">
        <v>114</v>
      </c>
      <c r="E107" s="246">
        <v>2</v>
      </c>
      <c r="F107" s="88" t="s">
        <v>53</v>
      </c>
      <c r="G107" s="88" t="s">
        <v>145</v>
      </c>
      <c r="H107" s="86" t="s">
        <v>7</v>
      </c>
      <c r="I107" s="56">
        <f>SUM(J107,L107)</f>
        <v>0</v>
      </c>
      <c r="J107" s="44"/>
      <c r="K107" s="44"/>
      <c r="L107" s="45">
        <v>0</v>
      </c>
      <c r="M107" s="56">
        <f>P107</f>
        <v>0</v>
      </c>
      <c r="N107" s="44"/>
      <c r="O107" s="44"/>
      <c r="P107" s="45"/>
      <c r="Q107" s="56">
        <f>R107+T107</f>
        <v>5</v>
      </c>
      <c r="R107" s="44"/>
      <c r="S107" s="44"/>
      <c r="T107" s="45">
        <v>5</v>
      </c>
      <c r="U107" s="56">
        <f>V107+X107</f>
        <v>5</v>
      </c>
      <c r="V107" s="44"/>
      <c r="W107" s="44"/>
      <c r="X107" s="45">
        <v>5</v>
      </c>
      <c r="Y107" s="399"/>
      <c r="Z107" s="399"/>
      <c r="AA107" s="399"/>
      <c r="AB107" s="399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</row>
    <row r="108" spans="1:58" s="1" customFormat="1" ht="26.45" customHeight="1">
      <c r="A108" s="449"/>
      <c r="B108" s="432"/>
      <c r="C108" s="439"/>
      <c r="D108" s="425"/>
      <c r="E108" s="247">
        <v>25</v>
      </c>
      <c r="F108" s="247" t="s">
        <v>53</v>
      </c>
      <c r="G108" s="247" t="s">
        <v>146</v>
      </c>
      <c r="H108" s="82" t="s">
        <v>7</v>
      </c>
      <c r="I108" s="257"/>
      <c r="J108" s="249"/>
      <c r="K108" s="249"/>
      <c r="L108" s="250"/>
      <c r="M108" s="257">
        <v>4.0999999999999996</v>
      </c>
      <c r="N108" s="134"/>
      <c r="O108" s="134"/>
      <c r="P108" s="135">
        <v>4.0999999999999996</v>
      </c>
      <c r="Q108" s="257"/>
      <c r="R108" s="249"/>
      <c r="S108" s="249"/>
      <c r="T108" s="250"/>
      <c r="U108" s="257"/>
      <c r="V108" s="259"/>
      <c r="W108" s="259"/>
      <c r="X108" s="260"/>
      <c r="Y108" s="399"/>
      <c r="Z108" s="399"/>
      <c r="AA108" s="399"/>
      <c r="AB108" s="399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</row>
    <row r="109" spans="1:58" s="1" customFormat="1" ht="25.5" customHeight="1" thickBot="1">
      <c r="A109" s="449"/>
      <c r="B109" s="432"/>
      <c r="C109" s="439"/>
      <c r="D109" s="425"/>
      <c r="E109" s="246">
        <v>26</v>
      </c>
      <c r="F109" s="244" t="s">
        <v>53</v>
      </c>
      <c r="G109" s="244" t="s">
        <v>122</v>
      </c>
      <c r="H109" s="256" t="s">
        <v>7</v>
      </c>
      <c r="I109" s="103"/>
      <c r="J109" s="104"/>
      <c r="K109" s="104"/>
      <c r="L109" s="108"/>
      <c r="M109" s="103">
        <f>N109+P109</f>
        <v>2.1</v>
      </c>
      <c r="N109" s="104"/>
      <c r="O109" s="104"/>
      <c r="P109" s="108">
        <v>2.1</v>
      </c>
      <c r="Q109" s="103"/>
      <c r="R109" s="104"/>
      <c r="S109" s="104"/>
      <c r="T109" s="108"/>
      <c r="U109" s="103"/>
      <c r="V109" s="104"/>
      <c r="W109" s="104"/>
      <c r="X109" s="108"/>
      <c r="Y109" s="399"/>
      <c r="Z109" s="399"/>
      <c r="AA109" s="399"/>
      <c r="AB109" s="399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</row>
    <row r="110" spans="1:58" s="1" customFormat="1" ht="26.45" customHeight="1" thickBot="1">
      <c r="A110" s="449"/>
      <c r="B110" s="409"/>
      <c r="C110" s="415"/>
      <c r="D110" s="421"/>
      <c r="E110" s="247"/>
      <c r="F110" s="404" t="s">
        <v>2</v>
      </c>
      <c r="G110" s="405"/>
      <c r="H110" s="406"/>
      <c r="I110" s="32">
        <f t="shared" ref="I110:L110" si="66">SUM(I107)</f>
        <v>0</v>
      </c>
      <c r="J110" s="33">
        <f t="shared" si="66"/>
        <v>0</v>
      </c>
      <c r="K110" s="33">
        <f t="shared" si="66"/>
        <v>0</v>
      </c>
      <c r="L110" s="34">
        <f t="shared" si="66"/>
        <v>0</v>
      </c>
      <c r="M110" s="32">
        <f>P110</f>
        <v>6.1999999999999993</v>
      </c>
      <c r="N110" s="129">
        <f>SUM(N107:N109)</f>
        <v>0</v>
      </c>
      <c r="O110" s="129">
        <f t="shared" ref="O110:P110" si="67">SUM(O107:O109)</f>
        <v>0</v>
      </c>
      <c r="P110" s="130">
        <f t="shared" si="67"/>
        <v>6.1999999999999993</v>
      </c>
      <c r="Q110" s="32">
        <f>R110+T110</f>
        <v>5</v>
      </c>
      <c r="R110" s="129">
        <f>SUM(R107:R109)</f>
        <v>0</v>
      </c>
      <c r="S110" s="129">
        <f t="shared" ref="S110" si="68">SUM(S107:S109)</f>
        <v>0</v>
      </c>
      <c r="T110" s="130">
        <f t="shared" ref="T110" si="69">SUM(T107:T109)</f>
        <v>5</v>
      </c>
      <c r="U110" s="32">
        <f>V110+X110</f>
        <v>5</v>
      </c>
      <c r="V110" s="129">
        <f>SUM(V107:V109)</f>
        <v>0</v>
      </c>
      <c r="W110" s="129">
        <f t="shared" ref="W110:X110" si="70">SUM(W107:W109)</f>
        <v>0</v>
      </c>
      <c r="X110" s="130">
        <f t="shared" si="70"/>
        <v>5</v>
      </c>
      <c r="Y110" s="399"/>
      <c r="Z110" s="399"/>
      <c r="AA110" s="399"/>
      <c r="AB110" s="399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</row>
    <row r="111" spans="1:58" s="1" customFormat="1" ht="21.75" customHeight="1" thickBot="1">
      <c r="A111" s="449">
        <v>4</v>
      </c>
      <c r="B111" s="409">
        <v>1</v>
      </c>
      <c r="C111" s="415">
        <v>2</v>
      </c>
      <c r="D111" s="421" t="s">
        <v>45</v>
      </c>
      <c r="E111" s="459">
        <v>2</v>
      </c>
      <c r="F111" s="280" t="s">
        <v>53</v>
      </c>
      <c r="G111" s="280" t="s">
        <v>81</v>
      </c>
      <c r="H111" s="86" t="s">
        <v>7</v>
      </c>
      <c r="I111" s="42"/>
      <c r="J111" s="96"/>
      <c r="K111" s="96"/>
      <c r="L111" s="30"/>
      <c r="M111" s="42">
        <f>SUM(N111,P111)</f>
        <v>5</v>
      </c>
      <c r="N111" s="150"/>
      <c r="O111" s="150"/>
      <c r="P111" s="151">
        <v>5</v>
      </c>
      <c r="Q111" s="42">
        <f>R111+T111</f>
        <v>10</v>
      </c>
      <c r="R111" s="183"/>
      <c r="S111" s="183"/>
      <c r="T111" s="184">
        <v>10</v>
      </c>
      <c r="U111" s="42">
        <f>V111+X111</f>
        <v>10</v>
      </c>
      <c r="V111" s="263"/>
      <c r="W111" s="263"/>
      <c r="X111" s="264">
        <v>10</v>
      </c>
      <c r="Y111" s="399"/>
      <c r="Z111" s="399"/>
      <c r="AA111" s="399"/>
      <c r="AB111" s="399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</row>
    <row r="112" spans="1:58" s="1" customFormat="1" ht="13.5" customHeight="1" thickBot="1">
      <c r="A112" s="449"/>
      <c r="B112" s="409"/>
      <c r="C112" s="545"/>
      <c r="D112" s="544"/>
      <c r="E112" s="460"/>
      <c r="F112" s="404" t="s">
        <v>2</v>
      </c>
      <c r="G112" s="405"/>
      <c r="H112" s="406"/>
      <c r="I112" s="131">
        <f>J112+L112</f>
        <v>0</v>
      </c>
      <c r="J112" s="129">
        <f>J111</f>
        <v>0</v>
      </c>
      <c r="K112" s="129">
        <f t="shared" ref="K112" si="71">K111</f>
        <v>0</v>
      </c>
      <c r="L112" s="48">
        <f t="shared" ref="L112" si="72">L111</f>
        <v>0</v>
      </c>
      <c r="M112" s="131">
        <f>N112+P112</f>
        <v>5</v>
      </c>
      <c r="N112" s="129">
        <f>N111</f>
        <v>0</v>
      </c>
      <c r="O112" s="129">
        <f t="shared" ref="O112" si="73">O111</f>
        <v>0</v>
      </c>
      <c r="P112" s="48">
        <f t="shared" ref="P112" si="74">P111</f>
        <v>5</v>
      </c>
      <c r="Q112" s="131">
        <f>R112+T112</f>
        <v>10</v>
      </c>
      <c r="R112" s="129">
        <f>R111</f>
        <v>0</v>
      </c>
      <c r="S112" s="129">
        <f t="shared" ref="S112:T112" si="75">S111</f>
        <v>0</v>
      </c>
      <c r="T112" s="130">
        <f t="shared" si="75"/>
        <v>10</v>
      </c>
      <c r="U112" s="131">
        <f>V112+X112</f>
        <v>10</v>
      </c>
      <c r="V112" s="129">
        <f>V111</f>
        <v>0</v>
      </c>
      <c r="W112" s="129">
        <f t="shared" ref="W112:X112" si="76">W111</f>
        <v>0</v>
      </c>
      <c r="X112" s="130">
        <f t="shared" si="76"/>
        <v>10</v>
      </c>
      <c r="Y112" s="399"/>
      <c r="Z112" s="399"/>
      <c r="AA112" s="399"/>
      <c r="AB112" s="399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</row>
    <row r="113" spans="1:58" s="1" customFormat="1" ht="12.75" customHeight="1" thickBot="1">
      <c r="A113" s="71">
        <v>4</v>
      </c>
      <c r="B113" s="276">
        <v>1</v>
      </c>
      <c r="C113" s="472" t="s">
        <v>0</v>
      </c>
      <c r="D113" s="473"/>
      <c r="E113" s="473"/>
      <c r="F113" s="473"/>
      <c r="G113" s="473"/>
      <c r="H113" s="474"/>
      <c r="I113" s="54">
        <f t="shared" ref="I113" si="77">SUM(L113,J113)</f>
        <v>0</v>
      </c>
      <c r="J113" s="132">
        <f t="shared" ref="J113:L113" si="78">SUM(J112,J110,)</f>
        <v>0</v>
      </c>
      <c r="K113" s="132">
        <f t="shared" si="78"/>
        <v>0</v>
      </c>
      <c r="L113" s="132">
        <f t="shared" si="78"/>
        <v>0</v>
      </c>
      <c r="M113" s="132">
        <f>P113+N113</f>
        <v>11.2</v>
      </c>
      <c r="N113" s="132">
        <f t="shared" ref="N113:P113" si="79">SUM(N112,N110,)</f>
        <v>0</v>
      </c>
      <c r="O113" s="132">
        <f t="shared" si="79"/>
        <v>0</v>
      </c>
      <c r="P113" s="132">
        <f t="shared" si="79"/>
        <v>11.2</v>
      </c>
      <c r="Q113" s="132">
        <f>T113+R113</f>
        <v>15</v>
      </c>
      <c r="R113" s="132">
        <f t="shared" ref="R113:T113" si="80">SUM(R112,R110,)</f>
        <v>0</v>
      </c>
      <c r="S113" s="132">
        <f t="shared" si="80"/>
        <v>0</v>
      </c>
      <c r="T113" s="132">
        <f t="shared" si="80"/>
        <v>15</v>
      </c>
      <c r="U113" s="132">
        <f>X113+V113</f>
        <v>15</v>
      </c>
      <c r="V113" s="132">
        <f t="shared" ref="V113:X113" si="81">SUM(V112,V110,)</f>
        <v>0</v>
      </c>
      <c r="W113" s="132">
        <f t="shared" si="81"/>
        <v>0</v>
      </c>
      <c r="X113" s="39">
        <f t="shared" si="81"/>
        <v>15</v>
      </c>
      <c r="Y113" s="399"/>
      <c r="Z113" s="399"/>
      <c r="AA113" s="399"/>
      <c r="AB113" s="399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</row>
    <row r="114" spans="1:58" s="1" customFormat="1" ht="12.75" customHeight="1" thickBot="1">
      <c r="A114" s="68">
        <v>4</v>
      </c>
      <c r="B114" s="81">
        <v>2</v>
      </c>
      <c r="C114" s="446" t="s">
        <v>134</v>
      </c>
      <c r="D114" s="447"/>
      <c r="E114" s="447"/>
      <c r="F114" s="447"/>
      <c r="G114" s="447"/>
      <c r="H114" s="447"/>
      <c r="I114" s="447"/>
      <c r="J114" s="447"/>
      <c r="K114" s="447"/>
      <c r="L114" s="447"/>
      <c r="M114" s="447"/>
      <c r="N114" s="447"/>
      <c r="O114" s="447"/>
      <c r="P114" s="447"/>
      <c r="Q114" s="447"/>
      <c r="R114" s="447"/>
      <c r="S114" s="447"/>
      <c r="T114" s="447"/>
      <c r="U114" s="447"/>
      <c r="V114" s="447"/>
      <c r="W114" s="447"/>
      <c r="X114" s="448"/>
      <c r="Y114" s="399"/>
      <c r="Z114" s="399"/>
      <c r="AA114" s="399"/>
      <c r="AB114" s="399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</row>
    <row r="115" spans="1:58" s="3" customFormat="1" ht="15" customHeight="1">
      <c r="A115" s="449">
        <v>4</v>
      </c>
      <c r="B115" s="409">
        <v>2</v>
      </c>
      <c r="C115" s="439">
        <v>1</v>
      </c>
      <c r="D115" s="425" t="s">
        <v>133</v>
      </c>
      <c r="E115" s="248">
        <v>26</v>
      </c>
      <c r="F115" s="441" t="s">
        <v>53</v>
      </c>
      <c r="G115" s="441" t="s">
        <v>112</v>
      </c>
      <c r="H115" s="210" t="s">
        <v>7</v>
      </c>
      <c r="I115" s="31">
        <f>J115+L115</f>
        <v>0</v>
      </c>
      <c r="J115" s="29"/>
      <c r="K115" s="29"/>
      <c r="L115" s="30"/>
      <c r="M115" s="31">
        <f>N115+P115</f>
        <v>8.1</v>
      </c>
      <c r="N115" s="29"/>
      <c r="O115" s="29"/>
      <c r="P115" s="30">
        <f>8.5-0.4</f>
        <v>8.1</v>
      </c>
      <c r="Q115" s="31"/>
      <c r="R115" s="29"/>
      <c r="S115" s="29"/>
      <c r="T115" s="30"/>
      <c r="U115" s="31"/>
      <c r="V115" s="29"/>
      <c r="W115" s="29"/>
      <c r="X115" s="30"/>
      <c r="Y115" s="399"/>
      <c r="Z115" s="399"/>
      <c r="AA115" s="399"/>
      <c r="AB115" s="399"/>
    </row>
    <row r="116" spans="1:58" s="3" customFormat="1" ht="18" customHeight="1" thickBot="1">
      <c r="A116" s="449"/>
      <c r="B116" s="409"/>
      <c r="C116" s="439"/>
      <c r="D116" s="425"/>
      <c r="E116" s="248">
        <v>2</v>
      </c>
      <c r="F116" s="442"/>
      <c r="G116" s="442"/>
      <c r="H116" s="243" t="s">
        <v>7</v>
      </c>
      <c r="I116" s="137"/>
      <c r="J116" s="133"/>
      <c r="K116" s="133"/>
      <c r="L116" s="136"/>
      <c r="M116" s="345">
        <f>N116+P116</f>
        <v>0</v>
      </c>
      <c r="N116" s="346"/>
      <c r="O116" s="346"/>
      <c r="P116" s="347">
        <v>0</v>
      </c>
      <c r="Q116" s="345">
        <f>R116+T116</f>
        <v>30</v>
      </c>
      <c r="R116" s="346"/>
      <c r="S116" s="346"/>
      <c r="T116" s="347">
        <v>30</v>
      </c>
      <c r="U116" s="137">
        <f>V116+X116</f>
        <v>70</v>
      </c>
      <c r="V116" s="133"/>
      <c r="W116" s="133"/>
      <c r="X116" s="136">
        <v>70</v>
      </c>
      <c r="Y116" s="399"/>
      <c r="Z116" s="399"/>
      <c r="AA116" s="399"/>
      <c r="AB116" s="399"/>
    </row>
    <row r="117" spans="1:58" s="3" customFormat="1" ht="18" customHeight="1" thickBot="1">
      <c r="A117" s="449"/>
      <c r="B117" s="409"/>
      <c r="C117" s="415"/>
      <c r="D117" s="421"/>
      <c r="E117" s="284"/>
      <c r="F117" s="462" t="s">
        <v>2</v>
      </c>
      <c r="G117" s="463"/>
      <c r="H117" s="464"/>
      <c r="I117" s="131">
        <f t="shared" ref="I117:L117" si="82">SUM(I115:I115,)</f>
        <v>0</v>
      </c>
      <c r="J117" s="129">
        <f t="shared" si="82"/>
        <v>0</v>
      </c>
      <c r="K117" s="129">
        <f t="shared" si="82"/>
        <v>0</v>
      </c>
      <c r="L117" s="130">
        <f t="shared" si="82"/>
        <v>0</v>
      </c>
      <c r="M117" s="348">
        <f>N117+P117</f>
        <v>8.1</v>
      </c>
      <c r="N117" s="349"/>
      <c r="O117" s="349"/>
      <c r="P117" s="350">
        <f>P115+P116</f>
        <v>8.1</v>
      </c>
      <c r="Q117" s="348">
        <f>R117+T117</f>
        <v>30</v>
      </c>
      <c r="R117" s="349"/>
      <c r="S117" s="349"/>
      <c r="T117" s="350">
        <f>T115+T116</f>
        <v>30</v>
      </c>
      <c r="U117" s="131">
        <f>U115+U116</f>
        <v>70</v>
      </c>
      <c r="V117" s="129"/>
      <c r="W117" s="129"/>
      <c r="X117" s="130">
        <f>X115+X116</f>
        <v>70</v>
      </c>
      <c r="Y117" s="399"/>
      <c r="Z117" s="399"/>
      <c r="AA117" s="399"/>
      <c r="AB117" s="399"/>
    </row>
    <row r="118" spans="1:58" s="1" customFormat="1" ht="102.75" customHeight="1" thickBot="1">
      <c r="A118" s="449">
        <v>4</v>
      </c>
      <c r="B118" s="409">
        <v>2</v>
      </c>
      <c r="C118" s="407">
        <v>2</v>
      </c>
      <c r="D118" s="425" t="s">
        <v>63</v>
      </c>
      <c r="E118" s="470" t="s">
        <v>19</v>
      </c>
      <c r="F118" s="83" t="s">
        <v>11</v>
      </c>
      <c r="G118" s="83" t="s">
        <v>80</v>
      </c>
      <c r="H118" s="69" t="s">
        <v>7</v>
      </c>
      <c r="I118" s="313">
        <f t="shared" ref="I118" si="83">SUM(J118,L118)</f>
        <v>0</v>
      </c>
      <c r="J118" s="114"/>
      <c r="K118" s="114"/>
      <c r="L118" s="115"/>
      <c r="M118" s="351">
        <f t="shared" ref="M118" si="84">SUM(N118,P118)</f>
        <v>0</v>
      </c>
      <c r="N118" s="352"/>
      <c r="O118" s="352"/>
      <c r="P118" s="353"/>
      <c r="Q118" s="354">
        <f t="shared" ref="Q118" si="85">SUM(R118,T118)</f>
        <v>200</v>
      </c>
      <c r="R118" s="355"/>
      <c r="S118" s="355"/>
      <c r="T118" s="356">
        <v>200</v>
      </c>
      <c r="U118" s="31">
        <f t="shared" ref="U118" si="86">SUM(V118,X118)</f>
        <v>0</v>
      </c>
      <c r="V118" s="29"/>
      <c r="W118" s="29"/>
      <c r="X118" s="30"/>
      <c r="Y118" s="399"/>
      <c r="Z118" s="399"/>
      <c r="AA118" s="399"/>
      <c r="AB118" s="399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</row>
    <row r="119" spans="1:58" s="7" customFormat="1" ht="25.5" customHeight="1" thickBot="1">
      <c r="A119" s="449"/>
      <c r="B119" s="409"/>
      <c r="C119" s="408"/>
      <c r="D119" s="461"/>
      <c r="E119" s="471"/>
      <c r="F119" s="401" t="s">
        <v>2</v>
      </c>
      <c r="G119" s="402"/>
      <c r="H119" s="403"/>
      <c r="I119" s="58">
        <f t="shared" ref="I119" si="87">J119+L119</f>
        <v>0</v>
      </c>
      <c r="J119" s="129">
        <f t="shared" ref="J119:L119" si="88">SUM(J118)</f>
        <v>0</v>
      </c>
      <c r="K119" s="129">
        <f t="shared" si="88"/>
        <v>0</v>
      </c>
      <c r="L119" s="130">
        <f t="shared" si="88"/>
        <v>0</v>
      </c>
      <c r="M119" s="58">
        <f t="shared" ref="M119" si="89">N119+P119</f>
        <v>0</v>
      </c>
      <c r="N119" s="129">
        <f t="shared" ref="N119:P119" si="90">SUM(N118)</f>
        <v>0</v>
      </c>
      <c r="O119" s="129">
        <f t="shared" si="90"/>
        <v>0</v>
      </c>
      <c r="P119" s="130">
        <f t="shared" si="90"/>
        <v>0</v>
      </c>
      <c r="Q119" s="58">
        <f t="shared" ref="Q119" si="91">R119+T119</f>
        <v>200</v>
      </c>
      <c r="R119" s="129">
        <f t="shared" ref="R119:T119" si="92">SUM(R118)</f>
        <v>0</v>
      </c>
      <c r="S119" s="129">
        <f t="shared" si="92"/>
        <v>0</v>
      </c>
      <c r="T119" s="130">
        <f t="shared" si="92"/>
        <v>200</v>
      </c>
      <c r="U119" s="58">
        <f t="shared" ref="U119" si="93">V119+X119</f>
        <v>0</v>
      </c>
      <c r="V119" s="129">
        <f t="shared" ref="V119:X119" si="94">SUM(V118)</f>
        <v>0</v>
      </c>
      <c r="W119" s="129">
        <f t="shared" si="94"/>
        <v>0</v>
      </c>
      <c r="X119" s="130">
        <f t="shared" si="94"/>
        <v>0</v>
      </c>
      <c r="Y119" s="399"/>
      <c r="Z119" s="399"/>
      <c r="AA119" s="399"/>
      <c r="AB119" s="399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</row>
    <row r="120" spans="1:58" s="1" customFormat="1" ht="40.5" customHeight="1" thickBot="1">
      <c r="A120" s="449">
        <v>4</v>
      </c>
      <c r="B120" s="409">
        <v>2</v>
      </c>
      <c r="C120" s="415">
        <v>3</v>
      </c>
      <c r="D120" s="500" t="s">
        <v>142</v>
      </c>
      <c r="E120" s="326">
        <v>2</v>
      </c>
      <c r="F120" s="327" t="s">
        <v>11</v>
      </c>
      <c r="G120" s="327" t="s">
        <v>143</v>
      </c>
      <c r="H120" s="79" t="s">
        <v>7</v>
      </c>
      <c r="I120" s="235">
        <f>J120+L120</f>
        <v>0</v>
      </c>
      <c r="J120" s="114"/>
      <c r="K120" s="114"/>
      <c r="L120" s="115"/>
      <c r="M120" s="235">
        <f t="shared" ref="M120:M125" si="95">N120+P120</f>
        <v>0</v>
      </c>
      <c r="N120" s="114"/>
      <c r="O120" s="114"/>
      <c r="P120" s="115">
        <f>5-5</f>
        <v>0</v>
      </c>
      <c r="Q120" s="235">
        <f>R120+T120</f>
        <v>35</v>
      </c>
      <c r="R120" s="114"/>
      <c r="S120" s="114"/>
      <c r="T120" s="115">
        <f>30+5</f>
        <v>35</v>
      </c>
      <c r="U120" s="235"/>
      <c r="V120" s="29"/>
      <c r="W120" s="29"/>
      <c r="X120" s="30"/>
      <c r="Y120" s="399"/>
      <c r="Z120" s="399"/>
      <c r="AA120" s="399"/>
      <c r="AB120" s="399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</row>
    <row r="121" spans="1:58" s="1" customFormat="1" ht="36" customHeight="1" thickBot="1">
      <c r="A121" s="449"/>
      <c r="B121" s="409"/>
      <c r="C121" s="415"/>
      <c r="D121" s="500"/>
      <c r="E121" s="328"/>
      <c r="F121" s="404" t="s">
        <v>2</v>
      </c>
      <c r="G121" s="405"/>
      <c r="H121" s="406"/>
      <c r="I121" s="293">
        <f t="shared" ref="I121:L121" si="96">SUM(I120)</f>
        <v>0</v>
      </c>
      <c r="J121" s="294">
        <f t="shared" si="96"/>
        <v>0</v>
      </c>
      <c r="K121" s="294">
        <f t="shared" si="96"/>
        <v>0</v>
      </c>
      <c r="L121" s="295">
        <f t="shared" si="96"/>
        <v>0</v>
      </c>
      <c r="M121" s="293">
        <f t="shared" si="95"/>
        <v>0</v>
      </c>
      <c r="N121" s="294"/>
      <c r="O121" s="294"/>
      <c r="P121" s="295">
        <f>P120</f>
        <v>0</v>
      </c>
      <c r="Q121" s="293">
        <f>R121+T121</f>
        <v>35</v>
      </c>
      <c r="R121" s="294"/>
      <c r="S121" s="294"/>
      <c r="T121" s="295">
        <f>T120</f>
        <v>35</v>
      </c>
      <c r="U121" s="131"/>
      <c r="V121" s="129"/>
      <c r="W121" s="129"/>
      <c r="X121" s="130"/>
      <c r="Y121" s="399"/>
      <c r="Z121" s="399"/>
      <c r="AA121" s="399"/>
      <c r="AB121" s="399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</row>
    <row r="122" spans="1:58" s="1" customFormat="1" ht="40.5" customHeight="1" thickBot="1">
      <c r="A122" s="449">
        <v>4</v>
      </c>
      <c r="B122" s="409">
        <v>2</v>
      </c>
      <c r="C122" s="415">
        <v>4</v>
      </c>
      <c r="D122" s="500" t="s">
        <v>69</v>
      </c>
      <c r="E122" s="248">
        <v>2</v>
      </c>
      <c r="F122" s="240" t="s">
        <v>11</v>
      </c>
      <c r="G122" s="240" t="s">
        <v>47</v>
      </c>
      <c r="H122" s="79" t="s">
        <v>7</v>
      </c>
      <c r="I122" s="235">
        <f>J122+L122</f>
        <v>7.8</v>
      </c>
      <c r="J122" s="114"/>
      <c r="K122" s="114"/>
      <c r="L122" s="115">
        <v>7.8</v>
      </c>
      <c r="M122" s="235">
        <f t="shared" si="95"/>
        <v>10.399999999999999</v>
      </c>
      <c r="N122" s="114"/>
      <c r="O122" s="114"/>
      <c r="P122" s="115">
        <f>37.5-6.5-20.6</f>
        <v>10.399999999999999</v>
      </c>
      <c r="Q122" s="235">
        <f>R122+T122</f>
        <v>43</v>
      </c>
      <c r="R122" s="114"/>
      <c r="S122" s="114"/>
      <c r="T122" s="115">
        <v>43</v>
      </c>
      <c r="U122" s="235"/>
      <c r="V122" s="29"/>
      <c r="W122" s="29"/>
      <c r="X122" s="30"/>
      <c r="Y122" s="399"/>
      <c r="Z122" s="399"/>
      <c r="AA122" s="399"/>
      <c r="AB122" s="399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</row>
    <row r="123" spans="1:58" s="1" customFormat="1" ht="36" customHeight="1" thickBot="1">
      <c r="A123" s="449"/>
      <c r="B123" s="409"/>
      <c r="C123" s="415"/>
      <c r="D123" s="500"/>
      <c r="E123" s="245"/>
      <c r="F123" s="404" t="s">
        <v>2</v>
      </c>
      <c r="G123" s="405"/>
      <c r="H123" s="406"/>
      <c r="I123" s="293">
        <f t="shared" ref="I123:L123" si="97">SUM(I122)</f>
        <v>7.8</v>
      </c>
      <c r="J123" s="294">
        <f t="shared" si="97"/>
        <v>0</v>
      </c>
      <c r="K123" s="294">
        <f t="shared" si="97"/>
        <v>0</v>
      </c>
      <c r="L123" s="295">
        <f t="shared" si="97"/>
        <v>7.8</v>
      </c>
      <c r="M123" s="293">
        <f t="shared" si="95"/>
        <v>10.399999999999999</v>
      </c>
      <c r="N123" s="294"/>
      <c r="O123" s="294"/>
      <c r="P123" s="295">
        <f>P122</f>
        <v>10.399999999999999</v>
      </c>
      <c r="Q123" s="293">
        <v>12</v>
      </c>
      <c r="R123" s="294"/>
      <c r="S123" s="294"/>
      <c r="T123" s="295">
        <f>T122</f>
        <v>43</v>
      </c>
      <c r="U123" s="131"/>
      <c r="V123" s="129"/>
      <c r="W123" s="129"/>
      <c r="X123" s="130"/>
      <c r="Y123" s="399"/>
      <c r="Z123" s="399"/>
      <c r="AA123" s="399"/>
      <c r="AB123" s="399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</row>
    <row r="124" spans="1:58" s="3" customFormat="1" ht="45" customHeight="1" thickBot="1">
      <c r="A124" s="450">
        <v>4</v>
      </c>
      <c r="B124" s="433">
        <v>2</v>
      </c>
      <c r="C124" s="481">
        <v>5</v>
      </c>
      <c r="D124" s="492" t="s">
        <v>70</v>
      </c>
      <c r="E124" s="239">
        <v>2</v>
      </c>
      <c r="F124" s="188" t="s">
        <v>11</v>
      </c>
      <c r="G124" s="242" t="s">
        <v>88</v>
      </c>
      <c r="H124" s="121" t="s">
        <v>7</v>
      </c>
      <c r="I124" s="124">
        <f>J124+L124</f>
        <v>0</v>
      </c>
      <c r="J124" s="125"/>
      <c r="K124" s="125"/>
      <c r="L124" s="230"/>
      <c r="M124" s="124">
        <f t="shared" si="95"/>
        <v>0</v>
      </c>
      <c r="N124" s="125"/>
      <c r="O124" s="125"/>
      <c r="P124" s="126">
        <f>5-5</f>
        <v>0</v>
      </c>
      <c r="Q124" s="124">
        <f>R124+T124</f>
        <v>25</v>
      </c>
      <c r="R124" s="125"/>
      <c r="S124" s="125"/>
      <c r="T124" s="126">
        <f>20+5</f>
        <v>25</v>
      </c>
      <c r="U124" s="124"/>
      <c r="V124" s="125"/>
      <c r="W124" s="125"/>
      <c r="X124" s="126"/>
      <c r="Y124" s="399"/>
      <c r="Z124" s="399"/>
      <c r="AA124" s="399"/>
      <c r="AB124" s="399"/>
    </row>
    <row r="125" spans="1:58" s="3" customFormat="1" ht="32.25" customHeight="1" thickBot="1">
      <c r="A125" s="451"/>
      <c r="B125" s="432"/>
      <c r="C125" s="439"/>
      <c r="D125" s="425"/>
      <c r="E125" s="247"/>
      <c r="F125" s="462" t="s">
        <v>2</v>
      </c>
      <c r="G125" s="463"/>
      <c r="H125" s="464"/>
      <c r="I125" s="35">
        <f>SUM(I124:I124,)</f>
        <v>0</v>
      </c>
      <c r="J125" s="33">
        <f>J124</f>
        <v>0</v>
      </c>
      <c r="K125" s="33">
        <f>SUM(K124:K124,)</f>
        <v>0</v>
      </c>
      <c r="L125" s="34">
        <f>L124</f>
        <v>0</v>
      </c>
      <c r="M125" s="131">
        <f t="shared" si="95"/>
        <v>0</v>
      </c>
      <c r="N125" s="129"/>
      <c r="O125" s="129"/>
      <c r="P125" s="130">
        <f>P124</f>
        <v>0</v>
      </c>
      <c r="Q125" s="131">
        <f>R125+T125</f>
        <v>25</v>
      </c>
      <c r="R125" s="129"/>
      <c r="S125" s="129"/>
      <c r="T125" s="130">
        <f>T124</f>
        <v>25</v>
      </c>
      <c r="U125" s="131"/>
      <c r="V125" s="129"/>
      <c r="W125" s="129"/>
      <c r="X125" s="130"/>
      <c r="Y125" s="399"/>
      <c r="Z125" s="399"/>
      <c r="AA125" s="399"/>
      <c r="AB125" s="399"/>
    </row>
    <row r="126" spans="1:58" s="3" customFormat="1" ht="48.6" customHeight="1" thickBot="1">
      <c r="A126" s="449">
        <v>4</v>
      </c>
      <c r="B126" s="409">
        <v>2</v>
      </c>
      <c r="C126" s="415">
        <v>6</v>
      </c>
      <c r="D126" s="421" t="s">
        <v>154</v>
      </c>
      <c r="E126" s="248">
        <v>2</v>
      </c>
      <c r="F126" s="211" t="s">
        <v>11</v>
      </c>
      <c r="G126" s="211" t="s">
        <v>67</v>
      </c>
      <c r="H126" s="122" t="s">
        <v>7</v>
      </c>
      <c r="I126" s="46">
        <f>L126</f>
        <v>0</v>
      </c>
      <c r="J126" s="44"/>
      <c r="K126" s="44"/>
      <c r="L126" s="229"/>
      <c r="M126" s="297">
        <f>P126</f>
        <v>22.4</v>
      </c>
      <c r="N126" s="298"/>
      <c r="O126" s="298"/>
      <c r="P126" s="229">
        <f>25-2.6</f>
        <v>22.4</v>
      </c>
      <c r="Q126" s="46"/>
      <c r="R126" s="44"/>
      <c r="S126" s="44"/>
      <c r="T126" s="45"/>
      <c r="U126" s="46"/>
      <c r="V126" s="44"/>
      <c r="W126" s="44"/>
      <c r="X126" s="45"/>
      <c r="Y126" s="399"/>
      <c r="Z126" s="399"/>
      <c r="AA126" s="399"/>
      <c r="AB126" s="399"/>
    </row>
    <row r="127" spans="1:58" s="3" customFormat="1" ht="45" customHeight="1" thickBot="1">
      <c r="A127" s="449"/>
      <c r="B127" s="409"/>
      <c r="C127" s="415"/>
      <c r="D127" s="421"/>
      <c r="E127" s="244"/>
      <c r="F127" s="501" t="s">
        <v>2</v>
      </c>
      <c r="G127" s="502"/>
      <c r="H127" s="503"/>
      <c r="I127" s="35">
        <f t="shared" ref="I127:L127" si="98">SUM(I126:I126)</f>
        <v>0</v>
      </c>
      <c r="J127" s="33">
        <f t="shared" si="98"/>
        <v>0</v>
      </c>
      <c r="K127" s="33">
        <f t="shared" si="98"/>
        <v>0</v>
      </c>
      <c r="L127" s="34">
        <f t="shared" si="98"/>
        <v>0</v>
      </c>
      <c r="M127" s="293">
        <f t="shared" ref="M127:P127" si="99">SUM(M126:M126)</f>
        <v>22.4</v>
      </c>
      <c r="N127" s="294">
        <f t="shared" si="99"/>
        <v>0</v>
      </c>
      <c r="O127" s="294">
        <f t="shared" si="99"/>
        <v>0</v>
      </c>
      <c r="P127" s="295">
        <f t="shared" si="99"/>
        <v>22.4</v>
      </c>
      <c r="Q127" s="293">
        <f t="shared" ref="Q127:Q136" si="100">R127+T127</f>
        <v>0</v>
      </c>
      <c r="R127" s="129"/>
      <c r="S127" s="129"/>
      <c r="T127" s="130"/>
      <c r="U127" s="131">
        <f>V127+X127</f>
        <v>0</v>
      </c>
      <c r="V127" s="129"/>
      <c r="W127" s="129"/>
      <c r="X127" s="130"/>
      <c r="Y127" s="399"/>
      <c r="Z127" s="399"/>
      <c r="AA127" s="399"/>
      <c r="AB127" s="399"/>
    </row>
    <row r="128" spans="1:58" s="3" customFormat="1" ht="41.25" customHeight="1" thickBot="1">
      <c r="A128" s="449">
        <v>4</v>
      </c>
      <c r="B128" s="409">
        <v>2</v>
      </c>
      <c r="C128" s="439">
        <v>7</v>
      </c>
      <c r="D128" s="425" t="s">
        <v>108</v>
      </c>
      <c r="E128" s="282">
        <v>2</v>
      </c>
      <c r="F128" s="287" t="s">
        <v>11</v>
      </c>
      <c r="G128" s="287" t="s">
        <v>104</v>
      </c>
      <c r="H128" s="79" t="s">
        <v>7</v>
      </c>
      <c r="I128" s="31">
        <f>J128+L128</f>
        <v>0</v>
      </c>
      <c r="J128" s="29"/>
      <c r="K128" s="29"/>
      <c r="L128" s="30"/>
      <c r="M128" s="354">
        <f t="shared" ref="M128:M136" si="101">N128+P128</f>
        <v>42</v>
      </c>
      <c r="N128" s="355"/>
      <c r="O128" s="355"/>
      <c r="P128" s="356">
        <f>53.5-11.5</f>
        <v>42</v>
      </c>
      <c r="Q128" s="354">
        <f t="shared" si="100"/>
        <v>117</v>
      </c>
      <c r="R128" s="355"/>
      <c r="S128" s="355"/>
      <c r="T128" s="356">
        <f>105.5+11.5</f>
        <v>117</v>
      </c>
      <c r="U128" s="354"/>
      <c r="V128" s="29"/>
      <c r="W128" s="29"/>
      <c r="X128" s="30"/>
      <c r="Y128" s="399"/>
      <c r="Z128" s="399"/>
      <c r="AA128" s="399"/>
      <c r="AB128" s="399"/>
    </row>
    <row r="129" spans="1:58" s="3" customFormat="1" ht="42" customHeight="1" thickBot="1">
      <c r="A129" s="449"/>
      <c r="B129" s="409"/>
      <c r="C129" s="415"/>
      <c r="D129" s="421"/>
      <c r="E129" s="247"/>
      <c r="F129" s="462" t="s">
        <v>2</v>
      </c>
      <c r="G129" s="463"/>
      <c r="H129" s="464"/>
      <c r="I129" s="131">
        <f>SUM(I128:I128,)</f>
        <v>0</v>
      </c>
      <c r="J129" s="129">
        <f>SUM(J128:J128,)</f>
        <v>0</v>
      </c>
      <c r="K129" s="129">
        <f>SUM(K128:K128,)</f>
        <v>0</v>
      </c>
      <c r="L129" s="130">
        <f>SUM(L128:L128,)</f>
        <v>0</v>
      </c>
      <c r="M129" s="131">
        <f t="shared" si="101"/>
        <v>42</v>
      </c>
      <c r="N129" s="129">
        <f>N128</f>
        <v>0</v>
      </c>
      <c r="O129" s="129">
        <f>O128</f>
        <v>0</v>
      </c>
      <c r="P129" s="130">
        <f>P128</f>
        <v>42</v>
      </c>
      <c r="Q129" s="131">
        <f t="shared" si="100"/>
        <v>117</v>
      </c>
      <c r="R129" s="129">
        <f>R128</f>
        <v>0</v>
      </c>
      <c r="S129" s="129">
        <f>S128</f>
        <v>0</v>
      </c>
      <c r="T129" s="130">
        <f>T128</f>
        <v>117</v>
      </c>
      <c r="U129" s="131"/>
      <c r="V129" s="129"/>
      <c r="W129" s="129"/>
      <c r="X129" s="130"/>
      <c r="Y129" s="399"/>
      <c r="Z129" s="399"/>
      <c r="AA129" s="399"/>
      <c r="AB129" s="399"/>
    </row>
    <row r="130" spans="1:58" s="3" customFormat="1" ht="35.1" customHeight="1" thickBot="1">
      <c r="A130" s="449">
        <v>4</v>
      </c>
      <c r="B130" s="409">
        <v>2</v>
      </c>
      <c r="C130" s="439">
        <v>8</v>
      </c>
      <c r="D130" s="425" t="s">
        <v>109</v>
      </c>
      <c r="E130" s="283">
        <v>2</v>
      </c>
      <c r="F130" s="280" t="s">
        <v>11</v>
      </c>
      <c r="G130" s="280" t="s">
        <v>111</v>
      </c>
      <c r="H130" s="186" t="s">
        <v>7</v>
      </c>
      <c r="I130" s="31">
        <f>J130+L130</f>
        <v>0</v>
      </c>
      <c r="J130" s="29"/>
      <c r="K130" s="29"/>
      <c r="L130" s="30"/>
      <c r="M130" s="31">
        <f t="shared" si="101"/>
        <v>32.200000000000003</v>
      </c>
      <c r="N130" s="29"/>
      <c r="O130" s="29"/>
      <c r="P130" s="30">
        <v>32.200000000000003</v>
      </c>
      <c r="Q130" s="31">
        <f t="shared" si="100"/>
        <v>30</v>
      </c>
      <c r="R130" s="29"/>
      <c r="S130" s="29"/>
      <c r="T130" s="30">
        <v>30</v>
      </c>
      <c r="U130" s="31"/>
      <c r="V130" s="29"/>
      <c r="W130" s="29"/>
      <c r="X130" s="30"/>
      <c r="Y130" s="399"/>
      <c r="Z130" s="399"/>
      <c r="AA130" s="399"/>
      <c r="AB130" s="399"/>
    </row>
    <row r="131" spans="1:58" s="3" customFormat="1" ht="32.450000000000003" customHeight="1" thickBot="1">
      <c r="A131" s="449"/>
      <c r="B131" s="409"/>
      <c r="C131" s="415"/>
      <c r="D131" s="421"/>
      <c r="E131" s="247"/>
      <c r="F131" s="462" t="s">
        <v>2</v>
      </c>
      <c r="G131" s="463"/>
      <c r="H131" s="464"/>
      <c r="I131" s="131">
        <f>SUM(I130:I130,)</f>
        <v>0</v>
      </c>
      <c r="J131" s="129">
        <f>SUM(J130:J130,)</f>
        <v>0</v>
      </c>
      <c r="K131" s="129">
        <f>SUM(K130:K130,)</f>
        <v>0</v>
      </c>
      <c r="L131" s="130">
        <f>SUM(L130:L130,)</f>
        <v>0</v>
      </c>
      <c r="M131" s="131">
        <f t="shared" si="101"/>
        <v>32.200000000000003</v>
      </c>
      <c r="N131" s="129"/>
      <c r="O131" s="129"/>
      <c r="P131" s="130">
        <f>P130</f>
        <v>32.200000000000003</v>
      </c>
      <c r="Q131" s="131">
        <f t="shared" si="100"/>
        <v>30</v>
      </c>
      <c r="R131" s="129">
        <f>R130</f>
        <v>0</v>
      </c>
      <c r="S131" s="129">
        <f>S130</f>
        <v>0</v>
      </c>
      <c r="T131" s="130">
        <f>T130</f>
        <v>30</v>
      </c>
      <c r="U131" s="131"/>
      <c r="V131" s="129"/>
      <c r="W131" s="129"/>
      <c r="X131" s="130"/>
      <c r="Y131" s="399"/>
      <c r="Z131" s="399"/>
      <c r="AA131" s="399"/>
      <c r="AB131" s="399"/>
    </row>
    <row r="132" spans="1:58" s="3" customFormat="1" ht="35.1" customHeight="1" thickBot="1">
      <c r="A132" s="449">
        <v>4</v>
      </c>
      <c r="B132" s="409">
        <v>2</v>
      </c>
      <c r="C132" s="439">
        <v>9</v>
      </c>
      <c r="D132" s="425" t="s">
        <v>149</v>
      </c>
      <c r="E132" s="283">
        <v>2</v>
      </c>
      <c r="F132" s="266" t="s">
        <v>53</v>
      </c>
      <c r="G132" s="266" t="s">
        <v>153</v>
      </c>
      <c r="H132" s="334" t="s">
        <v>7</v>
      </c>
      <c r="I132" s="31">
        <f>J132+L132</f>
        <v>0</v>
      </c>
      <c r="J132" s="29"/>
      <c r="K132" s="29"/>
      <c r="L132" s="30"/>
      <c r="M132" s="31">
        <f t="shared" si="101"/>
        <v>0</v>
      </c>
      <c r="N132" s="29"/>
      <c r="O132" s="29"/>
      <c r="P132" s="30"/>
      <c r="Q132" s="31">
        <f t="shared" ref="Q132:Q133" si="102">R132+T132</f>
        <v>30</v>
      </c>
      <c r="R132" s="29"/>
      <c r="S132" s="29"/>
      <c r="T132" s="30">
        <v>30</v>
      </c>
      <c r="U132" s="31">
        <f>V132+X132</f>
        <v>70</v>
      </c>
      <c r="V132" s="29"/>
      <c r="W132" s="29"/>
      <c r="X132" s="30">
        <v>70</v>
      </c>
      <c r="Y132" s="399"/>
      <c r="Z132" s="399"/>
      <c r="AA132" s="399"/>
      <c r="AB132" s="399"/>
    </row>
    <row r="133" spans="1:58" s="3" customFormat="1" ht="32.450000000000003" customHeight="1" thickBot="1">
      <c r="A133" s="449"/>
      <c r="B133" s="409"/>
      <c r="C133" s="415"/>
      <c r="D133" s="421"/>
      <c r="E133" s="335"/>
      <c r="F133" s="462" t="s">
        <v>2</v>
      </c>
      <c r="G133" s="463"/>
      <c r="H133" s="464"/>
      <c r="I133" s="131">
        <f>SUM(I132:I132,)</f>
        <v>0</v>
      </c>
      <c r="J133" s="129">
        <f>SUM(J132:J132,)</f>
        <v>0</v>
      </c>
      <c r="K133" s="129">
        <f>SUM(K132:K132,)</f>
        <v>0</v>
      </c>
      <c r="L133" s="130">
        <f>SUM(L132:L132,)</f>
        <v>0</v>
      </c>
      <c r="M133" s="131">
        <f t="shared" si="101"/>
        <v>0</v>
      </c>
      <c r="N133" s="129"/>
      <c r="O133" s="129"/>
      <c r="P133" s="130">
        <f>P132</f>
        <v>0</v>
      </c>
      <c r="Q133" s="131">
        <f t="shared" si="102"/>
        <v>30</v>
      </c>
      <c r="R133" s="129">
        <f>R132</f>
        <v>0</v>
      </c>
      <c r="S133" s="129">
        <f>S132</f>
        <v>0</v>
      </c>
      <c r="T133" s="130">
        <f>T132</f>
        <v>30</v>
      </c>
      <c r="U133" s="131">
        <f>V133+X133</f>
        <v>70</v>
      </c>
      <c r="V133" s="129"/>
      <c r="W133" s="129"/>
      <c r="X133" s="130">
        <f>X132</f>
        <v>70</v>
      </c>
      <c r="Y133" s="399"/>
      <c r="Z133" s="399"/>
      <c r="AA133" s="399"/>
      <c r="AB133" s="399"/>
    </row>
    <row r="134" spans="1:58" s="3" customFormat="1" ht="35.1" customHeight="1" thickBot="1">
      <c r="A134" s="449">
        <v>4</v>
      </c>
      <c r="B134" s="409">
        <v>2</v>
      </c>
      <c r="C134" s="439">
        <v>10</v>
      </c>
      <c r="D134" s="425" t="s">
        <v>161</v>
      </c>
      <c r="E134" s="283">
        <v>2</v>
      </c>
      <c r="F134" s="266" t="s">
        <v>53</v>
      </c>
      <c r="G134" s="266" t="s">
        <v>162</v>
      </c>
      <c r="H134" s="383" t="s">
        <v>7</v>
      </c>
      <c r="I134" s="31">
        <f>J134+L134</f>
        <v>0</v>
      </c>
      <c r="J134" s="29"/>
      <c r="K134" s="29"/>
      <c r="L134" s="30"/>
      <c r="M134" s="31">
        <f t="shared" ref="M134:M135" si="103">N134+P134</f>
        <v>0</v>
      </c>
      <c r="N134" s="29"/>
      <c r="O134" s="29"/>
      <c r="P134" s="30"/>
      <c r="Q134" s="31">
        <f t="shared" ref="Q134:Q135" si="104">R134+T134</f>
        <v>10</v>
      </c>
      <c r="R134" s="29"/>
      <c r="S134" s="29"/>
      <c r="T134" s="30">
        <v>10</v>
      </c>
      <c r="U134" s="31">
        <f>V134+X134</f>
        <v>0</v>
      </c>
      <c r="V134" s="29"/>
      <c r="W134" s="29"/>
      <c r="X134" s="30"/>
      <c r="Y134" s="399"/>
      <c r="Z134" s="399"/>
      <c r="AA134" s="399"/>
      <c r="AB134" s="399"/>
    </row>
    <row r="135" spans="1:58" s="3" customFormat="1" ht="32.450000000000003" customHeight="1" thickBot="1">
      <c r="A135" s="449"/>
      <c r="B135" s="409"/>
      <c r="C135" s="415"/>
      <c r="D135" s="421"/>
      <c r="E135" s="384"/>
      <c r="F135" s="462" t="s">
        <v>2</v>
      </c>
      <c r="G135" s="463"/>
      <c r="H135" s="464"/>
      <c r="I135" s="131">
        <f>SUM(I134:I134,)</f>
        <v>0</v>
      </c>
      <c r="J135" s="129">
        <f>SUM(J134:J134,)</f>
        <v>0</v>
      </c>
      <c r="K135" s="129">
        <f>SUM(K134:K134,)</f>
        <v>0</v>
      </c>
      <c r="L135" s="130">
        <f>SUM(L134:L134,)</f>
        <v>0</v>
      </c>
      <c r="M135" s="131">
        <f t="shared" si="103"/>
        <v>0</v>
      </c>
      <c r="N135" s="129"/>
      <c r="O135" s="129"/>
      <c r="P135" s="130">
        <f>P134</f>
        <v>0</v>
      </c>
      <c r="Q135" s="131">
        <f t="shared" si="104"/>
        <v>10</v>
      </c>
      <c r="R135" s="129">
        <f>R134</f>
        <v>0</v>
      </c>
      <c r="S135" s="129">
        <f>S134</f>
        <v>0</v>
      </c>
      <c r="T135" s="130">
        <f>T134</f>
        <v>10</v>
      </c>
      <c r="U135" s="131">
        <f>V135+X135</f>
        <v>0</v>
      </c>
      <c r="V135" s="129"/>
      <c r="W135" s="129"/>
      <c r="X135" s="130">
        <f>X134</f>
        <v>0</v>
      </c>
      <c r="Y135" s="399"/>
      <c r="Z135" s="399"/>
      <c r="AA135" s="399"/>
      <c r="AB135" s="399"/>
    </row>
    <row r="136" spans="1:58" s="1" customFormat="1" ht="13.5" customHeight="1" thickBot="1">
      <c r="A136" s="71">
        <v>4</v>
      </c>
      <c r="B136" s="72">
        <v>2</v>
      </c>
      <c r="C136" s="422" t="s">
        <v>0</v>
      </c>
      <c r="D136" s="423"/>
      <c r="E136" s="423"/>
      <c r="F136" s="423"/>
      <c r="G136" s="423"/>
      <c r="H136" s="424"/>
      <c r="I136" s="127">
        <f>J136+L136</f>
        <v>7.8</v>
      </c>
      <c r="J136" s="128">
        <f>J131+J129+J127+J125+J123+J119+J117+J121+J133</f>
        <v>0</v>
      </c>
      <c r="K136" s="128">
        <f>K131+K129+K127+K125+K123+K119+K117+K121+K133</f>
        <v>0</v>
      </c>
      <c r="L136" s="128">
        <f>L131+L129+L127+L125+L123+L119+L117+L121+L133</f>
        <v>7.8</v>
      </c>
      <c r="M136" s="127">
        <f t="shared" si="101"/>
        <v>115.1</v>
      </c>
      <c r="N136" s="128">
        <f>N131+N129+N127+N125+N123+N119+N117+N121+N133</f>
        <v>0</v>
      </c>
      <c r="O136" s="128">
        <f>O131+O129+O127+O125+O123+O119+O117+O121+O133</f>
        <v>0</v>
      </c>
      <c r="P136" s="128">
        <f>P131+P129+P127+P125+P123+P119+P117+P121+P133</f>
        <v>115.1</v>
      </c>
      <c r="Q136" s="127">
        <f t="shared" si="100"/>
        <v>520</v>
      </c>
      <c r="R136" s="128">
        <f>R131+R129+R127+R125+R123+R119+R117+R121+R133</f>
        <v>0</v>
      </c>
      <c r="S136" s="128">
        <f>S131+S129+S127+S125+S123+S119+S117+S121+S133</f>
        <v>0</v>
      </c>
      <c r="T136" s="128">
        <f>T131+T129+T127+T125+T123+T119+T117+T121+T133+T135</f>
        <v>520</v>
      </c>
      <c r="U136" s="127">
        <f>V136+X136</f>
        <v>140</v>
      </c>
      <c r="V136" s="128">
        <f>V131+V129+V127+V125+V123+V119+V117+V121+V133</f>
        <v>0</v>
      </c>
      <c r="W136" s="128">
        <f>W131+W129+W127+W125+W123+W119+W117+W121+W133</f>
        <v>0</v>
      </c>
      <c r="X136" s="128">
        <f>X131+X129+X127+X125+X123+X119+X117+X121+X133</f>
        <v>140</v>
      </c>
      <c r="Y136" s="399"/>
      <c r="Z136" s="399"/>
      <c r="AA136" s="399"/>
      <c r="AB136" s="399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</row>
    <row r="137" spans="1:58" s="7" customFormat="1" ht="13.5" customHeight="1" thickBot="1">
      <c r="A137" s="68">
        <v>4</v>
      </c>
      <c r="B137" s="81">
        <v>3</v>
      </c>
      <c r="C137" s="446" t="s">
        <v>8</v>
      </c>
      <c r="D137" s="447"/>
      <c r="E137" s="447"/>
      <c r="F137" s="447"/>
      <c r="G137" s="447"/>
      <c r="H137" s="447"/>
      <c r="I137" s="447"/>
      <c r="J137" s="447"/>
      <c r="K137" s="447"/>
      <c r="L137" s="447"/>
      <c r="M137" s="447"/>
      <c r="N137" s="447"/>
      <c r="O137" s="447"/>
      <c r="P137" s="447"/>
      <c r="Q137" s="447"/>
      <c r="R137" s="447"/>
      <c r="S137" s="447"/>
      <c r="T137" s="447"/>
      <c r="U137" s="447"/>
      <c r="V137" s="447"/>
      <c r="W137" s="447"/>
      <c r="X137" s="448"/>
      <c r="Y137" s="399"/>
      <c r="Z137" s="399"/>
      <c r="AA137" s="399"/>
      <c r="AB137" s="399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6"/>
      <c r="BD137" s="6"/>
      <c r="BE137" s="6"/>
      <c r="BF137" s="6"/>
    </row>
    <row r="138" spans="1:58" s="1" customFormat="1" ht="38.25" customHeight="1" thickBot="1">
      <c r="A138" s="450">
        <v>4</v>
      </c>
      <c r="B138" s="433">
        <v>3</v>
      </c>
      <c r="C138" s="494">
        <v>1</v>
      </c>
      <c r="D138" s="475" t="s">
        <v>107</v>
      </c>
      <c r="E138" s="428">
        <v>2</v>
      </c>
      <c r="F138" s="258" t="s">
        <v>53</v>
      </c>
      <c r="G138" s="258" t="s">
        <v>113</v>
      </c>
      <c r="H138" s="80" t="s">
        <v>7</v>
      </c>
      <c r="I138" s="43">
        <f>J138+L138</f>
        <v>0</v>
      </c>
      <c r="J138" s="44"/>
      <c r="K138" s="44"/>
      <c r="L138" s="45"/>
      <c r="M138" s="43">
        <f>N138+P138</f>
        <v>45</v>
      </c>
      <c r="N138" s="44">
        <v>45</v>
      </c>
      <c r="O138" s="44"/>
      <c r="P138" s="45"/>
      <c r="Q138" s="43"/>
      <c r="R138" s="44"/>
      <c r="S138" s="44"/>
      <c r="T138" s="45"/>
      <c r="U138" s="43"/>
      <c r="V138" s="44"/>
      <c r="W138" s="44"/>
      <c r="X138" s="45"/>
      <c r="Y138" s="399"/>
      <c r="Z138" s="399"/>
      <c r="AA138" s="399"/>
      <c r="AB138" s="399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</row>
    <row r="139" spans="1:58" s="1" customFormat="1" ht="38.25" customHeight="1" thickBot="1">
      <c r="A139" s="499"/>
      <c r="B139" s="431"/>
      <c r="C139" s="494"/>
      <c r="D139" s="515"/>
      <c r="E139" s="428"/>
      <c r="F139" s="401" t="s">
        <v>2</v>
      </c>
      <c r="G139" s="402"/>
      <c r="H139" s="403"/>
      <c r="I139" s="131">
        <f>J139</f>
        <v>0</v>
      </c>
      <c r="J139" s="129">
        <f>J138</f>
        <v>0</v>
      </c>
      <c r="K139" s="129"/>
      <c r="L139" s="130"/>
      <c r="M139" s="131">
        <f>N139</f>
        <v>45</v>
      </c>
      <c r="N139" s="129">
        <f>N138</f>
        <v>45</v>
      </c>
      <c r="O139" s="129"/>
      <c r="P139" s="130"/>
      <c r="Q139" s="131">
        <f>R139</f>
        <v>0</v>
      </c>
      <c r="R139" s="129">
        <f>R138</f>
        <v>0</v>
      </c>
      <c r="S139" s="129"/>
      <c r="T139" s="130"/>
      <c r="U139" s="131">
        <f>V139</f>
        <v>0</v>
      </c>
      <c r="V139" s="129">
        <f>V138</f>
        <v>0</v>
      </c>
      <c r="W139" s="129"/>
      <c r="X139" s="130"/>
      <c r="Y139" s="399"/>
      <c r="Z139" s="399"/>
      <c r="AA139" s="399"/>
      <c r="AB139" s="399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</row>
    <row r="140" spans="1:58" s="1" customFormat="1" ht="15" customHeight="1" thickBot="1">
      <c r="A140" s="71">
        <v>4</v>
      </c>
      <c r="B140" s="72">
        <v>3</v>
      </c>
      <c r="C140" s="422" t="s">
        <v>0</v>
      </c>
      <c r="D140" s="423"/>
      <c r="E140" s="423"/>
      <c r="F140" s="423"/>
      <c r="G140" s="423"/>
      <c r="H140" s="424"/>
      <c r="I140" s="59">
        <f t="shared" ref="I140:P140" si="105">I139</f>
        <v>0</v>
      </c>
      <c r="J140" s="36">
        <f t="shared" si="105"/>
        <v>0</v>
      </c>
      <c r="K140" s="36">
        <f t="shared" si="105"/>
        <v>0</v>
      </c>
      <c r="L140" s="39">
        <f t="shared" si="105"/>
        <v>0</v>
      </c>
      <c r="M140" s="59">
        <f t="shared" si="105"/>
        <v>45</v>
      </c>
      <c r="N140" s="132">
        <f t="shared" si="105"/>
        <v>45</v>
      </c>
      <c r="O140" s="132">
        <f t="shared" si="105"/>
        <v>0</v>
      </c>
      <c r="P140" s="39">
        <f t="shared" si="105"/>
        <v>0</v>
      </c>
      <c r="Q140" s="59">
        <f t="shared" ref="Q140:T140" si="106">Q139</f>
        <v>0</v>
      </c>
      <c r="R140" s="132">
        <f t="shared" si="106"/>
        <v>0</v>
      </c>
      <c r="S140" s="132">
        <f t="shared" si="106"/>
        <v>0</v>
      </c>
      <c r="T140" s="39">
        <f t="shared" si="106"/>
        <v>0</v>
      </c>
      <c r="U140" s="59">
        <f t="shared" ref="U140:X140" si="107">U139</f>
        <v>0</v>
      </c>
      <c r="V140" s="132">
        <f t="shared" si="107"/>
        <v>0</v>
      </c>
      <c r="W140" s="132">
        <f t="shared" si="107"/>
        <v>0</v>
      </c>
      <c r="X140" s="39">
        <f t="shared" si="107"/>
        <v>0</v>
      </c>
      <c r="Y140" s="399"/>
      <c r="Z140" s="399"/>
      <c r="AA140" s="399"/>
      <c r="AB140" s="399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</row>
    <row r="141" spans="1:58" s="1" customFormat="1" ht="12" customHeight="1" thickBot="1">
      <c r="A141" s="143">
        <v>4</v>
      </c>
      <c r="B141" s="73">
        <v>4</v>
      </c>
      <c r="C141" s="443" t="s">
        <v>46</v>
      </c>
      <c r="D141" s="444"/>
      <c r="E141" s="444"/>
      <c r="F141" s="444"/>
      <c r="G141" s="444"/>
      <c r="H141" s="444"/>
      <c r="I141" s="444"/>
      <c r="J141" s="444"/>
      <c r="K141" s="444"/>
      <c r="L141" s="444"/>
      <c r="M141" s="444"/>
      <c r="N141" s="444"/>
      <c r="O141" s="444"/>
      <c r="P141" s="444"/>
      <c r="Q141" s="444"/>
      <c r="R141" s="444"/>
      <c r="S141" s="444"/>
      <c r="T141" s="444"/>
      <c r="U141" s="444"/>
      <c r="V141" s="444"/>
      <c r="W141" s="444"/>
      <c r="X141" s="445"/>
      <c r="Y141" s="399"/>
      <c r="Z141" s="399"/>
      <c r="AA141" s="399"/>
      <c r="AB141" s="399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</row>
    <row r="142" spans="1:58" s="1" customFormat="1" ht="65.099999999999994" customHeight="1">
      <c r="A142" s="504">
        <v>4</v>
      </c>
      <c r="B142" s="409">
        <v>4</v>
      </c>
      <c r="C142" s="439">
        <v>1</v>
      </c>
      <c r="D142" s="425" t="s">
        <v>163</v>
      </c>
      <c r="E142" s="251">
        <v>2</v>
      </c>
      <c r="F142" s="439" t="s">
        <v>53</v>
      </c>
      <c r="G142" s="241" t="s">
        <v>96</v>
      </c>
      <c r="H142" s="86" t="s">
        <v>7</v>
      </c>
      <c r="I142" s="43">
        <f>SUM(J142,L142)</f>
        <v>11.8</v>
      </c>
      <c r="J142" s="44"/>
      <c r="K142" s="44"/>
      <c r="L142" s="45">
        <v>11.8</v>
      </c>
      <c r="M142" s="43">
        <f>P142</f>
        <v>0</v>
      </c>
      <c r="N142" s="44"/>
      <c r="O142" s="44"/>
      <c r="P142" s="45">
        <f>3-3</f>
        <v>0</v>
      </c>
      <c r="Q142" s="43">
        <f>R142+T142</f>
        <v>3</v>
      </c>
      <c r="R142" s="44"/>
      <c r="S142" s="44"/>
      <c r="T142" s="45">
        <v>3</v>
      </c>
      <c r="U142" s="43">
        <f>V142+X142</f>
        <v>15</v>
      </c>
      <c r="V142" s="44"/>
      <c r="W142" s="44"/>
      <c r="X142" s="45">
        <v>15</v>
      </c>
      <c r="Y142" s="399"/>
      <c r="Z142" s="399"/>
      <c r="AA142" s="399"/>
      <c r="AB142" s="399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</row>
    <row r="143" spans="1:58" s="1" customFormat="1" ht="57" customHeight="1">
      <c r="A143" s="504"/>
      <c r="B143" s="409"/>
      <c r="C143" s="439"/>
      <c r="D143" s="425"/>
      <c r="E143" s="251">
        <v>29</v>
      </c>
      <c r="F143" s="494"/>
      <c r="G143" s="386" t="s">
        <v>164</v>
      </c>
      <c r="H143" s="82" t="s">
        <v>7</v>
      </c>
      <c r="I143" s="389"/>
      <c r="J143" s="387"/>
      <c r="K143" s="387"/>
      <c r="L143" s="388"/>
      <c r="M143" s="389"/>
      <c r="N143" s="387"/>
      <c r="O143" s="387"/>
      <c r="P143" s="388"/>
      <c r="Q143" s="389">
        <f>R143+T143</f>
        <v>12</v>
      </c>
      <c r="R143" s="387"/>
      <c r="S143" s="387"/>
      <c r="T143" s="388">
        <v>12</v>
      </c>
      <c r="U143" s="389"/>
      <c r="V143" s="387"/>
      <c r="W143" s="387"/>
      <c r="X143" s="388"/>
      <c r="Y143" s="399"/>
      <c r="Z143" s="399"/>
      <c r="AA143" s="399"/>
      <c r="AB143" s="399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</row>
    <row r="144" spans="1:58" s="1" customFormat="1" ht="59.45" customHeight="1" thickBot="1">
      <c r="A144" s="504"/>
      <c r="B144" s="409"/>
      <c r="C144" s="439"/>
      <c r="D144" s="425"/>
      <c r="E144" s="251">
        <v>23</v>
      </c>
      <c r="F144" s="481"/>
      <c r="G144" s="385" t="s">
        <v>117</v>
      </c>
      <c r="H144" s="147" t="s">
        <v>7</v>
      </c>
      <c r="I144" s="107">
        <f>J144+L144</f>
        <v>5.5</v>
      </c>
      <c r="J144" s="104"/>
      <c r="K144" s="104"/>
      <c r="L144" s="108">
        <v>5.5</v>
      </c>
      <c r="M144" s="107">
        <f>N144+P144</f>
        <v>0</v>
      </c>
      <c r="N144" s="104"/>
      <c r="O144" s="104"/>
      <c r="P144" s="108"/>
      <c r="Q144" s="107">
        <f>R144+T144</f>
        <v>0</v>
      </c>
      <c r="R144" s="104"/>
      <c r="S144" s="104"/>
      <c r="T144" s="108"/>
      <c r="U144" s="107">
        <f>V144+X144</f>
        <v>0</v>
      </c>
      <c r="V144" s="104"/>
      <c r="W144" s="104"/>
      <c r="X144" s="108"/>
      <c r="Y144" s="399"/>
      <c r="Z144" s="399"/>
      <c r="AA144" s="399"/>
      <c r="AB144" s="399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</row>
    <row r="145" spans="1:58" s="1" customFormat="1" ht="79.5" customHeight="1" thickBot="1">
      <c r="A145" s="504"/>
      <c r="B145" s="409"/>
      <c r="C145" s="415"/>
      <c r="D145" s="421"/>
      <c r="E145" s="265"/>
      <c r="F145" s="404" t="s">
        <v>2</v>
      </c>
      <c r="G145" s="405"/>
      <c r="H145" s="406"/>
      <c r="I145" s="32">
        <f>SUM(J145+L145)</f>
        <v>17.3</v>
      </c>
      <c r="J145" s="129">
        <f t="shared" ref="J145:O145" si="108">SUM(J142)</f>
        <v>0</v>
      </c>
      <c r="K145" s="129">
        <f t="shared" si="108"/>
        <v>0</v>
      </c>
      <c r="L145" s="130">
        <f>SUM(L142:L144)</f>
        <v>17.3</v>
      </c>
      <c r="M145" s="32">
        <f>SUM(N145+P145)</f>
        <v>0</v>
      </c>
      <c r="N145" s="129">
        <f t="shared" si="108"/>
        <v>0</v>
      </c>
      <c r="O145" s="129">
        <f t="shared" si="108"/>
        <v>0</v>
      </c>
      <c r="P145" s="130">
        <f>SUM(P142:P144)</f>
        <v>0</v>
      </c>
      <c r="Q145" s="32">
        <f>SUM(R145+T145)</f>
        <v>15</v>
      </c>
      <c r="R145" s="129">
        <f t="shared" ref="R145:S145" si="109">SUM(R142)</f>
        <v>0</v>
      </c>
      <c r="S145" s="129">
        <f t="shared" si="109"/>
        <v>0</v>
      </c>
      <c r="T145" s="130">
        <f>SUM(T142:T144)</f>
        <v>15</v>
      </c>
      <c r="U145" s="32">
        <f>SUM(V145+X145)</f>
        <v>15</v>
      </c>
      <c r="V145" s="129">
        <f t="shared" ref="V145:W145" si="110">SUM(V142)</f>
        <v>0</v>
      </c>
      <c r="W145" s="129">
        <f t="shared" si="110"/>
        <v>0</v>
      </c>
      <c r="X145" s="130">
        <f>SUM(X142:X144)</f>
        <v>15</v>
      </c>
      <c r="Y145" s="399"/>
      <c r="Z145" s="399"/>
      <c r="AA145" s="399"/>
      <c r="AB145" s="399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</row>
    <row r="146" spans="1:58" s="3" customFormat="1" ht="27" customHeight="1">
      <c r="A146" s="449">
        <v>4</v>
      </c>
      <c r="B146" s="409">
        <v>4</v>
      </c>
      <c r="C146" s="415">
        <v>2</v>
      </c>
      <c r="D146" s="421" t="s">
        <v>127</v>
      </c>
      <c r="E146" s="538">
        <v>2</v>
      </c>
      <c r="F146" s="542" t="s">
        <v>147</v>
      </c>
      <c r="G146" s="542" t="s">
        <v>148</v>
      </c>
      <c r="H146" s="393" t="s">
        <v>159</v>
      </c>
      <c r="I146" s="390"/>
      <c r="J146" s="391"/>
      <c r="K146" s="391"/>
      <c r="L146" s="392"/>
      <c r="M146" s="390">
        <f>N146+P146</f>
        <v>0</v>
      </c>
      <c r="N146" s="391"/>
      <c r="O146" s="391"/>
      <c r="P146" s="392">
        <f>25-25</f>
        <v>0</v>
      </c>
      <c r="Q146" s="390">
        <f>R146+T146</f>
        <v>25</v>
      </c>
      <c r="R146" s="391"/>
      <c r="S146" s="391"/>
      <c r="T146" s="392">
        <v>25</v>
      </c>
      <c r="U146" s="390">
        <f>V146+X146</f>
        <v>0</v>
      </c>
      <c r="V146" s="391"/>
      <c r="W146" s="391"/>
      <c r="X146" s="392"/>
      <c r="Y146" s="399"/>
      <c r="Z146" s="399"/>
      <c r="AA146" s="399"/>
      <c r="AB146" s="399"/>
    </row>
    <row r="147" spans="1:58" s="3" customFormat="1" ht="20.25" customHeight="1" thickBot="1">
      <c r="A147" s="449"/>
      <c r="B147" s="409"/>
      <c r="C147" s="415"/>
      <c r="D147" s="421"/>
      <c r="E147" s="538"/>
      <c r="F147" s="543"/>
      <c r="G147" s="543"/>
      <c r="H147" s="357" t="s">
        <v>7</v>
      </c>
      <c r="I147" s="46"/>
      <c r="J147" s="44"/>
      <c r="K147" s="44"/>
      <c r="L147" s="45"/>
      <c r="M147" s="46">
        <f>N147+P147</f>
        <v>0</v>
      </c>
      <c r="N147" s="44"/>
      <c r="O147" s="44"/>
      <c r="P147" s="45">
        <f>25-25</f>
        <v>0</v>
      </c>
      <c r="Q147" s="46">
        <f>R147+T147</f>
        <v>25</v>
      </c>
      <c r="R147" s="44"/>
      <c r="S147" s="44"/>
      <c r="T147" s="45">
        <v>25</v>
      </c>
      <c r="U147" s="46">
        <f>V147+X147</f>
        <v>20</v>
      </c>
      <c r="V147" s="44"/>
      <c r="W147" s="44"/>
      <c r="X147" s="45">
        <v>20</v>
      </c>
      <c r="Y147" s="399"/>
      <c r="Z147" s="399"/>
      <c r="AA147" s="399"/>
      <c r="AB147" s="399"/>
    </row>
    <row r="148" spans="1:58" s="3" customFormat="1" ht="20.25" customHeight="1" thickBot="1">
      <c r="A148" s="449"/>
      <c r="B148" s="409"/>
      <c r="C148" s="415"/>
      <c r="D148" s="421"/>
      <c r="E148" s="538"/>
      <c r="F148" s="401" t="s">
        <v>2</v>
      </c>
      <c r="G148" s="402"/>
      <c r="H148" s="403"/>
      <c r="I148" s="35">
        <f t="shared" ref="I148" si="111">SUM(I146)</f>
        <v>0</v>
      </c>
      <c r="J148" s="33">
        <f t="shared" ref="J148:K148" si="112">SUM(J146:J147)</f>
        <v>0</v>
      </c>
      <c r="K148" s="33">
        <f t="shared" si="112"/>
        <v>0</v>
      </c>
      <c r="L148" s="34">
        <f>SUM(L146:L147)</f>
        <v>0</v>
      </c>
      <c r="M148" s="131">
        <f>N148+P148</f>
        <v>0</v>
      </c>
      <c r="N148" s="129">
        <f t="shared" ref="N148" si="113">SUM(N146:N147)</f>
        <v>0</v>
      </c>
      <c r="O148" s="129">
        <f t="shared" ref="O148" si="114">SUM(O146:O147)</f>
        <v>0</v>
      </c>
      <c r="P148" s="130">
        <f>SUM(P146:P147)</f>
        <v>0</v>
      </c>
      <c r="Q148" s="131">
        <f>R148+T148</f>
        <v>50</v>
      </c>
      <c r="R148" s="129">
        <f t="shared" ref="R148" si="115">SUM(R146:R147)</f>
        <v>0</v>
      </c>
      <c r="S148" s="129">
        <f t="shared" ref="S148" si="116">SUM(S146:S147)</f>
        <v>0</v>
      </c>
      <c r="T148" s="130">
        <f>SUM(T146:T147)</f>
        <v>50</v>
      </c>
      <c r="U148" s="131"/>
      <c r="V148" s="129">
        <f t="shared" ref="V148" si="117">SUM(V146:V147)</f>
        <v>0</v>
      </c>
      <c r="W148" s="129">
        <f t="shared" ref="W148" si="118">SUM(W146:W147)</f>
        <v>0</v>
      </c>
      <c r="X148" s="130">
        <f>SUM(X146:X147)</f>
        <v>20</v>
      </c>
      <c r="Y148" s="399"/>
      <c r="Z148" s="399"/>
      <c r="AA148" s="399"/>
      <c r="AB148" s="399"/>
    </row>
    <row r="149" spans="1:58" s="1" customFormat="1" ht="24.75" customHeight="1" thickBot="1">
      <c r="A149" s="449">
        <v>4</v>
      </c>
      <c r="B149" s="409">
        <v>4</v>
      </c>
      <c r="C149" s="415">
        <v>3</v>
      </c>
      <c r="D149" s="492" t="s">
        <v>103</v>
      </c>
      <c r="E149" s="538">
        <v>26</v>
      </c>
      <c r="F149" s="177" t="s">
        <v>53</v>
      </c>
      <c r="G149" s="177" t="s">
        <v>79</v>
      </c>
      <c r="H149" s="74" t="s">
        <v>7</v>
      </c>
      <c r="I149" s="28">
        <v>14.5</v>
      </c>
      <c r="J149" s="29">
        <v>14.5</v>
      </c>
      <c r="K149" s="29"/>
      <c r="L149" s="30"/>
      <c r="M149" s="28"/>
      <c r="N149" s="29"/>
      <c r="O149" s="29"/>
      <c r="P149" s="30"/>
      <c r="Q149" s="28">
        <f>R149+T149</f>
        <v>20</v>
      </c>
      <c r="R149" s="29"/>
      <c r="S149" s="29"/>
      <c r="T149" s="30">
        <v>20</v>
      </c>
      <c r="U149" s="28">
        <f>V149+X149</f>
        <v>20</v>
      </c>
      <c r="V149" s="29"/>
      <c r="W149" s="29"/>
      <c r="X149" s="30">
        <v>20</v>
      </c>
      <c r="Y149" s="399"/>
      <c r="Z149" s="399"/>
      <c r="AA149" s="399"/>
      <c r="AB149" s="399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</row>
    <row r="150" spans="1:58" s="1" customFormat="1" ht="24.75" customHeight="1" thickBot="1">
      <c r="A150" s="449"/>
      <c r="B150" s="409"/>
      <c r="C150" s="415"/>
      <c r="D150" s="475"/>
      <c r="E150" s="538"/>
      <c r="F150" s="401" t="s">
        <v>2</v>
      </c>
      <c r="G150" s="402"/>
      <c r="H150" s="403"/>
      <c r="I150" s="131">
        <f t="shared" ref="I150:L150" si="119">SUM(I149)</f>
        <v>14.5</v>
      </c>
      <c r="J150" s="129">
        <f t="shared" si="119"/>
        <v>14.5</v>
      </c>
      <c r="K150" s="129">
        <f t="shared" si="119"/>
        <v>0</v>
      </c>
      <c r="L150" s="130">
        <f t="shared" si="119"/>
        <v>0</v>
      </c>
      <c r="M150" s="131"/>
      <c r="N150" s="129"/>
      <c r="O150" s="129"/>
      <c r="P150" s="130"/>
      <c r="Q150" s="131">
        <f>R150+T150</f>
        <v>20</v>
      </c>
      <c r="R150" s="129"/>
      <c r="S150" s="129"/>
      <c r="T150" s="130">
        <f>T149</f>
        <v>20</v>
      </c>
      <c r="U150" s="131">
        <f>V150+X150</f>
        <v>20</v>
      </c>
      <c r="V150" s="129"/>
      <c r="W150" s="129"/>
      <c r="X150" s="130">
        <f>X149</f>
        <v>20</v>
      </c>
      <c r="Y150" s="399"/>
      <c r="Z150" s="399"/>
      <c r="AA150" s="399"/>
      <c r="AB150" s="399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</row>
    <row r="151" spans="1:58" s="1" customFormat="1" ht="12" customHeight="1" thickBot="1">
      <c r="A151" s="76">
        <v>4</v>
      </c>
      <c r="B151" s="77">
        <v>4</v>
      </c>
      <c r="C151" s="537" t="s">
        <v>0</v>
      </c>
      <c r="D151" s="517"/>
      <c r="E151" s="517"/>
      <c r="F151" s="517"/>
      <c r="G151" s="517"/>
      <c r="H151" s="518"/>
      <c r="I151" s="37">
        <f t="shared" ref="I151" si="120">SUM(J151+L151)</f>
        <v>31.8</v>
      </c>
      <c r="J151" s="132">
        <f>J150+J148+J145</f>
        <v>14.5</v>
      </c>
      <c r="K151" s="132">
        <f t="shared" ref="K151:L151" si="121">K150+K148+K145</f>
        <v>0</v>
      </c>
      <c r="L151" s="132">
        <f t="shared" si="121"/>
        <v>17.3</v>
      </c>
      <c r="M151" s="37">
        <f t="shared" ref="M151" si="122">SUM(N151+P151)</f>
        <v>0</v>
      </c>
      <c r="N151" s="132">
        <f>N150+N148+N145</f>
        <v>0</v>
      </c>
      <c r="O151" s="132">
        <f t="shared" ref="O151" si="123">O150+O148+O145</f>
        <v>0</v>
      </c>
      <c r="P151" s="132">
        <f t="shared" ref="P151" si="124">P150+P148+P145</f>
        <v>0</v>
      </c>
      <c r="Q151" s="37">
        <f t="shared" ref="Q151" si="125">SUM(R151+T151)</f>
        <v>85</v>
      </c>
      <c r="R151" s="132">
        <f>R150+R148+R145</f>
        <v>0</v>
      </c>
      <c r="S151" s="132">
        <f t="shared" ref="S151" si="126">S150+S148+S145</f>
        <v>0</v>
      </c>
      <c r="T151" s="132">
        <f t="shared" ref="T151" si="127">T150+T148+T145</f>
        <v>85</v>
      </c>
      <c r="U151" s="37">
        <f t="shared" ref="U151" si="128">SUM(V151+X151)</f>
        <v>55</v>
      </c>
      <c r="V151" s="132">
        <f>V150+V148+V145</f>
        <v>0</v>
      </c>
      <c r="W151" s="132">
        <f t="shared" ref="W151" si="129">W150+W148+W145</f>
        <v>0</v>
      </c>
      <c r="X151" s="132">
        <f t="shared" ref="X151" si="130">X150+X148+X145</f>
        <v>55</v>
      </c>
      <c r="Y151" s="399"/>
      <c r="Z151" s="399"/>
      <c r="AA151" s="399"/>
      <c r="AB151" s="399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</row>
    <row r="152" spans="1:58" s="1" customFormat="1" ht="12" customHeight="1" thickBot="1">
      <c r="A152" s="76">
        <v>4</v>
      </c>
      <c r="B152" s="507" t="s">
        <v>1</v>
      </c>
      <c r="C152" s="508"/>
      <c r="D152" s="508"/>
      <c r="E152" s="508"/>
      <c r="F152" s="508"/>
      <c r="G152" s="508"/>
      <c r="H152" s="508"/>
      <c r="I152" s="110">
        <f>J152+L152</f>
        <v>39.6</v>
      </c>
      <c r="J152" s="60">
        <f>J151+J140+J136+J113</f>
        <v>14.5</v>
      </c>
      <c r="K152" s="60">
        <f>K151+K140+K136+K113</f>
        <v>0</v>
      </c>
      <c r="L152" s="60">
        <f>L151+L140+L136+L113</f>
        <v>25.1</v>
      </c>
      <c r="M152" s="110">
        <f>N152+P152</f>
        <v>171.3</v>
      </c>
      <c r="N152" s="60">
        <f>N151+N140+N136+N113</f>
        <v>45</v>
      </c>
      <c r="O152" s="60">
        <f>O151+O140+O136+O113</f>
        <v>0</v>
      </c>
      <c r="P152" s="60">
        <f>P151+P140+P136+P113</f>
        <v>126.3</v>
      </c>
      <c r="Q152" s="110">
        <f>R152+T152</f>
        <v>620</v>
      </c>
      <c r="R152" s="60">
        <f>R151+R140+R136+R113</f>
        <v>0</v>
      </c>
      <c r="S152" s="60">
        <f>S151+S140+S136+S113</f>
        <v>0</v>
      </c>
      <c r="T152" s="60">
        <f>T151+T140+T136+T113</f>
        <v>620</v>
      </c>
      <c r="U152" s="110">
        <f>V152+X152</f>
        <v>210</v>
      </c>
      <c r="V152" s="60">
        <f>V151+V140+V136+V113</f>
        <v>0</v>
      </c>
      <c r="W152" s="60">
        <f>W151+W140+W136+W113</f>
        <v>0</v>
      </c>
      <c r="X152" s="319">
        <f>X151+X140+X136+X113</f>
        <v>210</v>
      </c>
      <c r="Y152" s="399"/>
      <c r="Z152" s="399"/>
      <c r="AA152" s="399"/>
      <c r="AB152" s="399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</row>
    <row r="153" spans="1:58" s="1" customFormat="1" ht="12" customHeight="1" thickBot="1">
      <c r="A153" s="531" t="s">
        <v>13</v>
      </c>
      <c r="B153" s="532"/>
      <c r="C153" s="532"/>
      <c r="D153" s="532"/>
      <c r="E153" s="532"/>
      <c r="F153" s="532"/>
      <c r="G153" s="532"/>
      <c r="H153" s="533"/>
      <c r="I153" s="109">
        <f t="shared" ref="I153:I162" si="131">J153+L153</f>
        <v>2693.7</v>
      </c>
      <c r="J153" s="157">
        <f>SUM(J17,J52,J104,J152)</f>
        <v>757.80000000000018</v>
      </c>
      <c r="K153" s="157">
        <f>SUM(K17,K52,K104,K152)</f>
        <v>88.1</v>
      </c>
      <c r="L153" s="314">
        <f>SUM(L17,L52,L104,L152)</f>
        <v>1935.8999999999999</v>
      </c>
      <c r="M153" s="156">
        <f t="shared" ref="M153:M162" si="132">N153+P153</f>
        <v>1262</v>
      </c>
      <c r="N153" s="157">
        <f>SUM(N17,N52,N104,N152)</f>
        <v>783</v>
      </c>
      <c r="O153" s="157">
        <f>SUM(O17,O52,O104,O152)</f>
        <v>91.100000000000009</v>
      </c>
      <c r="P153" s="158">
        <f>SUM(P17,P52,P104,P152)</f>
        <v>478.99999999999994</v>
      </c>
      <c r="Q153" s="156">
        <f t="shared" ref="Q153:Q162" si="133">R153+T153</f>
        <v>2170.5</v>
      </c>
      <c r="R153" s="157">
        <f>SUM(R17,R52,R104,R152)</f>
        <v>878.4</v>
      </c>
      <c r="S153" s="157">
        <f>SUM(S17,S52,S104,S152)</f>
        <v>99.6</v>
      </c>
      <c r="T153" s="158">
        <f>SUM(T17,T52,T104,T152)</f>
        <v>1292.0999999999999</v>
      </c>
      <c r="U153" s="156">
        <f t="shared" ref="U153:U158" si="134">V153+X153</f>
        <v>997.6</v>
      </c>
      <c r="V153" s="157">
        <f>SUM(V17,V52,V104,V152)</f>
        <v>787.6</v>
      </c>
      <c r="W153" s="157">
        <f>SUM(W17,W52,W104,W152)</f>
        <v>87.6</v>
      </c>
      <c r="X153" s="158">
        <f>SUM(X17,X52,X104,X152)</f>
        <v>210</v>
      </c>
      <c r="Y153" s="399"/>
      <c r="Z153" s="399"/>
      <c r="AA153" s="399"/>
      <c r="AB153" s="399"/>
      <c r="AC153" s="399"/>
      <c r="AD153" s="399"/>
      <c r="AE153" s="399"/>
      <c r="AF153" s="399"/>
      <c r="AG153" s="399"/>
      <c r="AH153" s="399"/>
      <c r="AI153" s="399"/>
      <c r="AJ153" s="399"/>
      <c r="AK153" s="399"/>
      <c r="AL153" s="399"/>
      <c r="AM153" s="399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</row>
    <row r="154" spans="1:58" s="1" customFormat="1" ht="13.5" customHeight="1">
      <c r="A154" s="528" t="s">
        <v>64</v>
      </c>
      <c r="B154" s="529"/>
      <c r="C154" s="529"/>
      <c r="D154" s="529"/>
      <c r="E154" s="529"/>
      <c r="F154" s="529"/>
      <c r="G154" s="529"/>
      <c r="H154" s="530"/>
      <c r="I154" s="213">
        <f t="shared" si="131"/>
        <v>472.7</v>
      </c>
      <c r="J154" s="228">
        <f>J41+J149+J144+J142+J138+J130+J128+J126+J124+J122+J118+J116+J115+J111+J109+J108+J107+J101+J99+J96+J94+J91+J89+J85+J81+J76+J74+J72+J68+J64+J58+J62+J55+J39+J33+J31+J25+J14+J12+J120+J132+J147+J143+J134</f>
        <v>198.7</v>
      </c>
      <c r="K154" s="228">
        <f>K41+K149+K144+K142+K138+K130+K128+K126+K124+K122+K118+K116+K115+K111+K109+K108+K107+K101+K99+K96+K94+K91+K89+K85+K81+K76+K74+K72+K68+K64+K58+K62+K55+K39+K33+K31+K25+K14+K12+K120+K132+K147+K143+K134</f>
        <v>74.8</v>
      </c>
      <c r="L154" s="228">
        <f>L41+L149+L144+L142+L138+L130+L128+L126+L124+L122+L118+L116+L115+L111+L109+L108+L107+L101+L99+L96+L94+L91+L89+L85+L81+L76+L74+L72+L68+L64+L58+L62+L55+L39+L33+L31+L25+L14+L12+L120+L132+L147+L143+L134</f>
        <v>274</v>
      </c>
      <c r="M154" s="213">
        <f t="shared" si="132"/>
        <v>475.19999999999993</v>
      </c>
      <c r="N154" s="228">
        <f>N41+N149+N144+N142+N138+N130+N128+N126+N124+N122+N118+N116+N115+N111+N109+N108+N107+N101+N99+N96+N94+N91+N89+N85+N81+N76+N74+N72+N68+N64+N58+N62+N55+N39+N33+N31+N25+N14+N12+N120+N132+N147+N143+N134+N22</f>
        <v>218.50000000000003</v>
      </c>
      <c r="O154" s="228">
        <f t="shared" ref="O154:P154" si="135">O41+O149+O144+O142+O138+O130+O128+O126+O124+O122+O118+O116+O115+O111+O109+O108+O107+O101+O99+O96+O94+O91+O89+O85+O81+O76+O74+O72+O68+O64+O58+O62+O55+O39+O33+O31+O25+O14+O12+O120+O132+O147+O143+O134+O22</f>
        <v>81.600000000000009</v>
      </c>
      <c r="P154" s="228">
        <f t="shared" si="135"/>
        <v>256.69999999999993</v>
      </c>
      <c r="Q154" s="213">
        <f t="shared" si="133"/>
        <v>1099.0999999999999</v>
      </c>
      <c r="R154" s="228">
        <f>R41+R149+R144+R142+R138+R130+R128+R126+R124+R122+R118+R116+R115+R111+R109+R108+R107+R101+R99+R96+R94+R91+R89+R85+R81+R76+R74+R72+R68+R64+R58+R62+R55+R39+R33+R31+R25+R14+R12+R120+R132+R147+R143+R134</f>
        <v>307.10000000000002</v>
      </c>
      <c r="S154" s="228">
        <f>S41+S149+S144+S142+S138+S130+S128+S126+S124+S122+S118+S116+S115+S111+S109+S108+S107+S101+S99+S96+S94+S91+S89+S85+S81+S76+S74+S72+S68+S64+S58+S62+S55+S39+S33+S31+S25+S14+S12+S120+S132+S147+S143+S134</f>
        <v>89.1</v>
      </c>
      <c r="T154" s="228">
        <f>T41+T149+T144+T142+T138+T130+T128+T126+T124+T122+T118+T116+T115+T111+T109+T108+T107+T101+T99+T96+T94+T91+T89+T85+T81+T76+T74+T72+T68+T64+T58+T62+T55+T39+T33+T31+T25+T14+T12+T120+T132+T147+T143+T134</f>
        <v>792</v>
      </c>
      <c r="U154" s="213">
        <f t="shared" si="134"/>
        <v>439.6</v>
      </c>
      <c r="V154" s="363">
        <f>V41+V149+V144+V142+V138+V130+V128+V126+V124+V122+V118+V116+V115+V111+V109+V108+V107+V101+V99+V96+V94+V91+V89+V85+V81+V76+V74+V72+V68+V64+V58+V62+V55+V39+V33+V31+V25+V14+V12+V120+V132+V147+V143+V134</f>
        <v>229.6</v>
      </c>
      <c r="W154" s="363">
        <f>W41+W149+W144+W142+W138+W130+W128+W126+W124+W122+W118+W116+W115+W111+W109+W108+W107+W101+W99+W96+W94+W91+W89+W85+W81+W76+W74+W72+W68+W64+W58+W62+W55+W39+W33+W31+W25+W14+W12+W120+W132+W147+W143+W134</f>
        <v>85.6</v>
      </c>
      <c r="X154" s="364">
        <f>X41+X149+X144+X142+X138+X130+X128+X126+X124+X122+X118+X116+X115+X111+X109+X108+X107+X101+X99+X96+X94+X91+X89+X85+X81+X76+X74+X72+X68+X64+X58+X62+X55+X39+X33+X31+X25+X14+X12+X120+X132+X147+X143+X134</f>
        <v>210</v>
      </c>
      <c r="Y154" s="399"/>
      <c r="Z154" s="399"/>
      <c r="AA154" s="399"/>
      <c r="AB154" s="399"/>
      <c r="AC154" s="399"/>
      <c r="AD154" s="399"/>
      <c r="AE154" s="399"/>
      <c r="AF154" s="399"/>
      <c r="AG154" s="399"/>
      <c r="AH154" s="399"/>
      <c r="AI154" s="399"/>
      <c r="AJ154" s="399"/>
      <c r="AK154" s="399"/>
      <c r="AL154" s="399"/>
      <c r="AM154" s="399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</row>
    <row r="155" spans="1:58" s="1" customFormat="1" ht="13.5" customHeight="1">
      <c r="A155" s="525" t="s">
        <v>65</v>
      </c>
      <c r="B155" s="526"/>
      <c r="C155" s="526"/>
      <c r="D155" s="526"/>
      <c r="E155" s="526"/>
      <c r="F155" s="526"/>
      <c r="G155" s="526"/>
      <c r="H155" s="527"/>
      <c r="I155" s="214">
        <f t="shared" si="131"/>
        <v>52.6</v>
      </c>
      <c r="J155" s="219">
        <f>J56</f>
        <v>52.6</v>
      </c>
      <c r="K155" s="219">
        <f>K56</f>
        <v>4</v>
      </c>
      <c r="L155" s="217">
        <f>L56</f>
        <v>0</v>
      </c>
      <c r="M155" s="214">
        <f t="shared" si="132"/>
        <v>85</v>
      </c>
      <c r="N155" s="219">
        <f>N56</f>
        <v>85</v>
      </c>
      <c r="O155" s="219">
        <f>O56</f>
        <v>5</v>
      </c>
      <c r="P155" s="217">
        <f>P56</f>
        <v>0</v>
      </c>
      <c r="Q155" s="214">
        <f t="shared" si="133"/>
        <v>40</v>
      </c>
      <c r="R155" s="219">
        <f>R56</f>
        <v>40</v>
      </c>
      <c r="S155" s="219">
        <f>S56</f>
        <v>2</v>
      </c>
      <c r="T155" s="221">
        <f>T56</f>
        <v>0</v>
      </c>
      <c r="U155" s="214">
        <f t="shared" si="134"/>
        <v>40</v>
      </c>
      <c r="V155" s="219">
        <f>V56</f>
        <v>40</v>
      </c>
      <c r="W155" s="219">
        <f>W56</f>
        <v>2</v>
      </c>
      <c r="X155" s="317">
        <f>X56</f>
        <v>0</v>
      </c>
      <c r="Y155" s="399"/>
      <c r="Z155" s="399"/>
      <c r="AA155" s="399"/>
      <c r="AB155" s="399"/>
      <c r="AC155" s="399"/>
      <c r="AD155" s="399"/>
      <c r="AE155" s="399"/>
      <c r="AF155" s="399"/>
      <c r="AG155" s="399"/>
      <c r="AH155" s="399"/>
      <c r="AI155" s="399"/>
      <c r="AJ155" s="399"/>
      <c r="AK155" s="399"/>
      <c r="AL155" s="399"/>
      <c r="AM155" s="399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</row>
    <row r="156" spans="1:58" s="1" customFormat="1" ht="13.5" customHeight="1">
      <c r="A156" s="525" t="s">
        <v>137</v>
      </c>
      <c r="B156" s="526"/>
      <c r="C156" s="526"/>
      <c r="D156" s="526"/>
      <c r="E156" s="526"/>
      <c r="F156" s="526"/>
      <c r="G156" s="526"/>
      <c r="H156" s="527"/>
      <c r="I156" s="214">
        <f t="shared" si="131"/>
        <v>343.5</v>
      </c>
      <c r="J156" s="219">
        <f>J20+J28+J45+J47+J49</f>
        <v>331.8</v>
      </c>
      <c r="K156" s="219">
        <f>K20+K28+K45+K47+K49</f>
        <v>0</v>
      </c>
      <c r="L156" s="217">
        <f>L20+L28+L45+L47+L49</f>
        <v>11.7</v>
      </c>
      <c r="M156" s="214">
        <f t="shared" si="132"/>
        <v>458.00000000000006</v>
      </c>
      <c r="N156" s="219">
        <f>N20+N28+N45+N47+N49</f>
        <v>458.00000000000006</v>
      </c>
      <c r="O156" s="219">
        <f>O20+O28+O45+O47+O49</f>
        <v>0</v>
      </c>
      <c r="P156" s="217">
        <f>P20+P28+P45+P47+P49</f>
        <v>0</v>
      </c>
      <c r="Q156" s="214">
        <f t="shared" si="133"/>
        <v>458</v>
      </c>
      <c r="R156" s="219">
        <f>R20+R28+R45+R47+R49</f>
        <v>458</v>
      </c>
      <c r="S156" s="219">
        <f>S20+S28+S45+S47+S49</f>
        <v>0</v>
      </c>
      <c r="T156" s="221">
        <f>T20+T28+T45+T47+T49</f>
        <v>0</v>
      </c>
      <c r="U156" s="214">
        <f t="shared" si="134"/>
        <v>458</v>
      </c>
      <c r="V156" s="219">
        <f>V20+V28+V45+V47+V49</f>
        <v>458</v>
      </c>
      <c r="W156" s="219">
        <f>W20+W28+W45+W47+W49</f>
        <v>0</v>
      </c>
      <c r="X156" s="317">
        <f>X20+X28+X45+X47+X49</f>
        <v>0</v>
      </c>
      <c r="Y156" s="399"/>
      <c r="Z156" s="399"/>
      <c r="AA156" s="399"/>
      <c r="AB156" s="399"/>
      <c r="AC156" s="399"/>
      <c r="AD156" s="399"/>
      <c r="AE156" s="399"/>
      <c r="AF156" s="399"/>
      <c r="AG156" s="399"/>
      <c r="AH156" s="399"/>
      <c r="AI156" s="399"/>
      <c r="AJ156" s="399"/>
      <c r="AK156" s="399"/>
      <c r="AL156" s="399"/>
      <c r="AM156" s="399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</row>
    <row r="157" spans="1:58" s="1" customFormat="1" ht="13.5" customHeight="1">
      <c r="A157" s="525" t="s">
        <v>156</v>
      </c>
      <c r="B157" s="526"/>
      <c r="C157" s="526"/>
      <c r="D157" s="526"/>
      <c r="E157" s="526"/>
      <c r="F157" s="526"/>
      <c r="G157" s="526"/>
      <c r="H157" s="527"/>
      <c r="I157" s="214">
        <f>J157</f>
        <v>146.9</v>
      </c>
      <c r="J157" s="219">
        <f>J21</f>
        <v>146.9</v>
      </c>
      <c r="K157" s="219"/>
      <c r="L157" s="217"/>
      <c r="M157" s="214"/>
      <c r="N157" s="219"/>
      <c r="O157" s="219"/>
      <c r="P157" s="217"/>
      <c r="Q157" s="214"/>
      <c r="R157" s="219"/>
      <c r="S157" s="219"/>
      <c r="T157" s="362"/>
      <c r="U157" s="214"/>
      <c r="V157" s="219"/>
      <c r="W157" s="219"/>
      <c r="X157" s="317"/>
      <c r="Y157" s="399"/>
      <c r="Z157" s="399"/>
      <c r="AA157" s="399"/>
      <c r="AB157" s="399"/>
      <c r="AC157" s="399"/>
      <c r="AD157" s="399"/>
      <c r="AE157" s="399"/>
      <c r="AF157" s="399"/>
      <c r="AG157" s="399"/>
      <c r="AH157" s="399"/>
      <c r="AI157" s="399"/>
      <c r="AJ157" s="399"/>
      <c r="AK157" s="399"/>
      <c r="AL157" s="399"/>
      <c r="AM157" s="399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</row>
    <row r="158" spans="1:58" s="11" customFormat="1" ht="13.5" customHeight="1">
      <c r="A158" s="525" t="s">
        <v>66</v>
      </c>
      <c r="B158" s="526"/>
      <c r="C158" s="526"/>
      <c r="D158" s="526"/>
      <c r="E158" s="526"/>
      <c r="F158" s="526"/>
      <c r="G158" s="526"/>
      <c r="H158" s="527"/>
      <c r="I158" s="214">
        <f t="shared" si="131"/>
        <v>1624.4</v>
      </c>
      <c r="J158" s="219">
        <f>J97+J92+J90+J87+J83+J69+J34+J30+J26</f>
        <v>18.5</v>
      </c>
      <c r="K158" s="219">
        <f>K97+K92+K90+K87+K83+K69+K34+K30+K26</f>
        <v>7.2</v>
      </c>
      <c r="L158" s="219">
        <f>L97+L92+L90+L87+L83+L69+L34+L30+L26</f>
        <v>1605.9</v>
      </c>
      <c r="M158" s="214">
        <f t="shared" si="132"/>
        <v>81.7</v>
      </c>
      <c r="N158" s="219">
        <f>N97+N92+N90+N87+N83+N69+N34+N30+N26</f>
        <v>18.7</v>
      </c>
      <c r="O158" s="219">
        <f>O97+O92+O90+O87+O83+O69+O34+O30+O26</f>
        <v>4.5</v>
      </c>
      <c r="P158" s="219">
        <f>P97+P92+P90+P87+P83+P69+P34+P30+P26</f>
        <v>63.000000000000007</v>
      </c>
      <c r="Q158" s="214">
        <f t="shared" si="133"/>
        <v>249.20000000000002</v>
      </c>
      <c r="R158" s="219">
        <f>R97+R92+R90+R87+R83+R69+R34+R30+R26</f>
        <v>13.3</v>
      </c>
      <c r="S158" s="219">
        <f>S97+S92+S90+S87+S83+S69+S34+S30+S26</f>
        <v>8.5</v>
      </c>
      <c r="T158" s="219">
        <f>T97+T92+T90+T87+T83+T69+T34+T30+T26</f>
        <v>235.9</v>
      </c>
      <c r="U158" s="214">
        <f t="shared" si="134"/>
        <v>0</v>
      </c>
      <c r="V158" s="219">
        <f>V97+V92+V90+V87+V83+V69+V34+V30+V26</f>
        <v>0</v>
      </c>
      <c r="W158" s="219">
        <f>W97+W92+W90+W87+W83+W69+W34+W30+W26</f>
        <v>0</v>
      </c>
      <c r="X158" s="317">
        <f>X97+X92+X90+X87+X83+X69+X34+X30+X26</f>
        <v>0</v>
      </c>
      <c r="Y158" s="399"/>
      <c r="Z158" s="399"/>
      <c r="AA158" s="399"/>
      <c r="AB158" s="399"/>
      <c r="AC158" s="399"/>
      <c r="AD158" s="399"/>
      <c r="AE158" s="399"/>
      <c r="AF158" s="399"/>
      <c r="AG158" s="399"/>
      <c r="AH158" s="399"/>
      <c r="AI158" s="399"/>
      <c r="AJ158" s="399"/>
      <c r="AK158" s="399"/>
      <c r="AL158" s="399"/>
      <c r="AM158" s="399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</row>
    <row r="159" spans="1:58" s="11" customFormat="1" ht="13.5" customHeight="1">
      <c r="A159" s="525" t="s">
        <v>116</v>
      </c>
      <c r="B159" s="526"/>
      <c r="C159" s="526"/>
      <c r="D159" s="526"/>
      <c r="E159" s="526"/>
      <c r="F159" s="526"/>
      <c r="G159" s="526"/>
      <c r="H159" s="527"/>
      <c r="I159" s="214">
        <f>J159+L159</f>
        <v>18.399999999999999</v>
      </c>
      <c r="J159" s="219">
        <f>J38</f>
        <v>0</v>
      </c>
      <c r="K159" s="219">
        <f>K38</f>
        <v>0</v>
      </c>
      <c r="L159" s="219">
        <f>L38</f>
        <v>18.399999999999999</v>
      </c>
      <c r="M159" s="214">
        <f>N159+P159</f>
        <v>148.1</v>
      </c>
      <c r="N159" s="219">
        <f>N38</f>
        <v>0</v>
      </c>
      <c r="O159" s="219">
        <f>O38</f>
        <v>0</v>
      </c>
      <c r="P159" s="217">
        <f>P38</f>
        <v>148.1</v>
      </c>
      <c r="Q159" s="214">
        <f>R159+T159</f>
        <v>168.8</v>
      </c>
      <c r="R159" s="219">
        <f>R38</f>
        <v>0</v>
      </c>
      <c r="S159" s="219">
        <f>S38</f>
        <v>0</v>
      </c>
      <c r="T159" s="221">
        <f>T38</f>
        <v>168.8</v>
      </c>
      <c r="U159" s="214">
        <f>V159+X159</f>
        <v>0</v>
      </c>
      <c r="V159" s="219">
        <f>V38</f>
        <v>0</v>
      </c>
      <c r="W159" s="219">
        <f>W38</f>
        <v>0</v>
      </c>
      <c r="X159" s="317">
        <f>X38</f>
        <v>0</v>
      </c>
      <c r="Y159" s="399"/>
      <c r="Z159" s="399"/>
      <c r="AA159" s="399"/>
      <c r="AB159" s="399"/>
      <c r="AC159" s="399"/>
      <c r="AD159" s="399"/>
      <c r="AE159" s="399"/>
      <c r="AF159" s="399"/>
      <c r="AG159" s="399"/>
      <c r="AH159" s="399"/>
      <c r="AI159" s="399"/>
      <c r="AJ159" s="399"/>
      <c r="AK159" s="399"/>
      <c r="AL159" s="399"/>
      <c r="AM159" s="399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</row>
    <row r="160" spans="1:58" s="10" customFormat="1" ht="13.5" customHeight="1">
      <c r="A160" s="525" t="s">
        <v>135</v>
      </c>
      <c r="B160" s="526"/>
      <c r="C160" s="526"/>
      <c r="D160" s="526"/>
      <c r="E160" s="526"/>
      <c r="F160" s="526"/>
      <c r="G160" s="526"/>
      <c r="H160" s="527"/>
      <c r="I160" s="215">
        <f t="shared" si="131"/>
        <v>29.699999999999996</v>
      </c>
      <c r="J160" s="220">
        <f>J86+J77+J70+J36</f>
        <v>9.2999999999999989</v>
      </c>
      <c r="K160" s="220">
        <f>K86+K77+K70+K36</f>
        <v>2.1</v>
      </c>
      <c r="L160" s="220">
        <f>L86+L77+L70+L36</f>
        <v>20.399999999999999</v>
      </c>
      <c r="M160" s="215">
        <f t="shared" si="132"/>
        <v>0</v>
      </c>
      <c r="N160" s="220">
        <f>N86+N77+N70+N36</f>
        <v>0</v>
      </c>
      <c r="O160" s="220">
        <f>O86+O77+O70+O36</f>
        <v>0</v>
      </c>
      <c r="P160" s="220">
        <f>P86+P77+P70+P36</f>
        <v>0</v>
      </c>
      <c r="Q160" s="215">
        <f t="shared" si="133"/>
        <v>33.299999999999997</v>
      </c>
      <c r="R160" s="220">
        <f>R86+R77+R70+R36</f>
        <v>0</v>
      </c>
      <c r="S160" s="220">
        <f>S86+S77+S70+S36</f>
        <v>0</v>
      </c>
      <c r="T160" s="220">
        <f>T86+T77+T70+T36</f>
        <v>33.299999999999997</v>
      </c>
      <c r="U160" s="215">
        <f t="shared" ref="U160:U162" si="136">V160+X160</f>
        <v>0</v>
      </c>
      <c r="V160" s="220">
        <f>V86+V77+V70+V36</f>
        <v>0</v>
      </c>
      <c r="W160" s="220">
        <f>W86+W77+W70+W36</f>
        <v>0</v>
      </c>
      <c r="X160" s="337">
        <f>X86+X77+X70+X36</f>
        <v>0</v>
      </c>
      <c r="Y160" s="399"/>
      <c r="Z160" s="399"/>
      <c r="AA160" s="399"/>
      <c r="AB160" s="399"/>
      <c r="AC160" s="399"/>
      <c r="AD160" s="399"/>
      <c r="AE160" s="399"/>
      <c r="AF160" s="399"/>
      <c r="AG160" s="399"/>
      <c r="AH160" s="399"/>
      <c r="AI160" s="399"/>
      <c r="AJ160" s="399"/>
      <c r="AK160" s="399"/>
      <c r="AL160" s="399"/>
      <c r="AM160" s="399"/>
    </row>
    <row r="161" spans="1:58" s="10" customFormat="1" ht="13.5" customHeight="1">
      <c r="A161" s="539" t="s">
        <v>158</v>
      </c>
      <c r="B161" s="540"/>
      <c r="C161" s="540"/>
      <c r="D161" s="540"/>
      <c r="E161" s="540"/>
      <c r="F161" s="540"/>
      <c r="G161" s="540"/>
      <c r="H161" s="541"/>
      <c r="I161" s="216"/>
      <c r="J161" s="220">
        <f>J146+J23</f>
        <v>0</v>
      </c>
      <c r="K161" s="220">
        <f>K146+K23</f>
        <v>0</v>
      </c>
      <c r="L161" s="220">
        <f>L146+L23</f>
        <v>0</v>
      </c>
      <c r="M161" s="216">
        <f>N161+P161</f>
        <v>11.599999999999998</v>
      </c>
      <c r="N161" s="220">
        <f>N146+N23</f>
        <v>2.7999999999999972</v>
      </c>
      <c r="O161" s="220">
        <f>O146+O23</f>
        <v>0</v>
      </c>
      <c r="P161" s="220">
        <f>P146+P23</f>
        <v>8.8000000000000007</v>
      </c>
      <c r="Q161" s="216">
        <f>R161+T161</f>
        <v>85</v>
      </c>
      <c r="R161" s="220">
        <f>R146+R23</f>
        <v>60</v>
      </c>
      <c r="S161" s="220">
        <f>S146+S23</f>
        <v>0</v>
      </c>
      <c r="T161" s="220">
        <f>T146+T23</f>
        <v>25</v>
      </c>
      <c r="U161" s="216">
        <f>V161+X161</f>
        <v>60</v>
      </c>
      <c r="V161" s="220">
        <f>V146+V23</f>
        <v>60</v>
      </c>
      <c r="W161" s="220">
        <f>W146+W23</f>
        <v>0</v>
      </c>
      <c r="X161" s="337">
        <f>X146+X23</f>
        <v>0</v>
      </c>
      <c r="Y161" s="399"/>
      <c r="Z161" s="399"/>
      <c r="AA161" s="399"/>
      <c r="AB161" s="399"/>
      <c r="AC161" s="399"/>
      <c r="AD161" s="399"/>
      <c r="AE161" s="399"/>
      <c r="AF161" s="399"/>
      <c r="AG161" s="399"/>
      <c r="AH161" s="399"/>
      <c r="AI161" s="399"/>
      <c r="AJ161" s="399"/>
      <c r="AK161" s="399"/>
      <c r="AL161" s="399"/>
      <c r="AM161" s="399"/>
    </row>
    <row r="162" spans="1:58" s="10" customFormat="1" ht="13.5" customHeight="1" thickBot="1">
      <c r="A162" s="534" t="s">
        <v>152</v>
      </c>
      <c r="B162" s="535"/>
      <c r="C162" s="535"/>
      <c r="D162" s="535"/>
      <c r="E162" s="535"/>
      <c r="F162" s="535"/>
      <c r="G162" s="535"/>
      <c r="H162" s="536"/>
      <c r="I162" s="216">
        <f t="shared" si="131"/>
        <v>5.5</v>
      </c>
      <c r="J162" s="220">
        <f>J82+J35</f>
        <v>0</v>
      </c>
      <c r="K162" s="220">
        <f>K82+K35</f>
        <v>0</v>
      </c>
      <c r="L162" s="220">
        <f>L82+L35</f>
        <v>5.5</v>
      </c>
      <c r="M162" s="216">
        <f t="shared" si="132"/>
        <v>2.3999999999999986</v>
      </c>
      <c r="N162" s="321">
        <f>N82+N35</f>
        <v>0</v>
      </c>
      <c r="O162" s="220">
        <f>O82+O35</f>
        <v>0</v>
      </c>
      <c r="P162" s="220">
        <f>P82+P35</f>
        <v>2.3999999999999986</v>
      </c>
      <c r="Q162" s="216">
        <f t="shared" si="133"/>
        <v>37.1</v>
      </c>
      <c r="R162" s="220">
        <f>R82+R35</f>
        <v>0</v>
      </c>
      <c r="S162" s="220">
        <f>S82+S35</f>
        <v>0</v>
      </c>
      <c r="T162" s="220">
        <f>T82+T35</f>
        <v>37.1</v>
      </c>
      <c r="U162" s="365">
        <f t="shared" si="136"/>
        <v>0</v>
      </c>
      <c r="V162" s="366">
        <f>V82+V35</f>
        <v>0</v>
      </c>
      <c r="W162" s="366">
        <f>W82+W35</f>
        <v>0</v>
      </c>
      <c r="X162" s="318">
        <f>X82+X35</f>
        <v>0</v>
      </c>
      <c r="Y162" s="399"/>
      <c r="Z162" s="399"/>
      <c r="AA162" s="399"/>
      <c r="AB162" s="399"/>
      <c r="AC162" s="399"/>
      <c r="AD162" s="399"/>
      <c r="AE162" s="399"/>
      <c r="AF162" s="399"/>
      <c r="AG162" s="399"/>
      <c r="AH162" s="399"/>
      <c r="AI162" s="399"/>
      <c r="AJ162" s="399"/>
      <c r="AK162" s="399"/>
      <c r="AL162" s="399"/>
      <c r="AM162" s="399"/>
    </row>
    <row r="163" spans="1:58" s="10" customFormat="1" ht="13.5" customHeight="1" thickBot="1">
      <c r="A163" s="522" t="s">
        <v>29</v>
      </c>
      <c r="B163" s="523"/>
      <c r="C163" s="523"/>
      <c r="D163" s="523"/>
      <c r="E163" s="523"/>
      <c r="F163" s="523"/>
      <c r="G163" s="523"/>
      <c r="H163" s="524"/>
      <c r="I163" s="167">
        <f>SUM(I154:I162)</f>
        <v>2693.7</v>
      </c>
      <c r="J163" s="222">
        <f t="shared" ref="J163:X163" si="137">SUM(J154:J162)</f>
        <v>757.8</v>
      </c>
      <c r="K163" s="222">
        <f t="shared" si="137"/>
        <v>88.1</v>
      </c>
      <c r="L163" s="218">
        <f t="shared" si="137"/>
        <v>1935.9000000000003</v>
      </c>
      <c r="M163" s="167">
        <f t="shared" si="137"/>
        <v>1262</v>
      </c>
      <c r="N163" s="222">
        <f t="shared" si="137"/>
        <v>783</v>
      </c>
      <c r="O163" s="222">
        <f t="shared" si="137"/>
        <v>91.100000000000009</v>
      </c>
      <c r="P163" s="218">
        <f t="shared" si="137"/>
        <v>478.99999999999994</v>
      </c>
      <c r="Q163" s="224">
        <f t="shared" si="137"/>
        <v>2170.5</v>
      </c>
      <c r="R163" s="227">
        <f t="shared" si="137"/>
        <v>878.4</v>
      </c>
      <c r="S163" s="226">
        <f t="shared" si="137"/>
        <v>99.6</v>
      </c>
      <c r="T163" s="225">
        <f t="shared" si="137"/>
        <v>1292.0999999999999</v>
      </c>
      <c r="U163" s="224">
        <f t="shared" si="137"/>
        <v>997.6</v>
      </c>
      <c r="V163" s="227">
        <f t="shared" si="137"/>
        <v>787.6</v>
      </c>
      <c r="W163" s="226">
        <f t="shared" si="137"/>
        <v>87.6</v>
      </c>
      <c r="X163" s="225">
        <f t="shared" si="137"/>
        <v>210</v>
      </c>
      <c r="Y163" s="399"/>
      <c r="Z163" s="399"/>
      <c r="AA163" s="399"/>
      <c r="AB163" s="399"/>
      <c r="AC163" s="399"/>
      <c r="AD163" s="399"/>
      <c r="AE163" s="399"/>
      <c r="AF163" s="399"/>
      <c r="AG163" s="399"/>
      <c r="AH163" s="399"/>
      <c r="AI163" s="399"/>
      <c r="AJ163" s="399"/>
      <c r="AK163" s="399"/>
      <c r="AL163" s="399"/>
      <c r="AM163" s="399"/>
    </row>
    <row r="164" spans="1:58" s="5" customFormat="1" ht="15.75" customHeight="1">
      <c r="A164" s="519"/>
      <c r="B164" s="520"/>
      <c r="C164" s="520"/>
      <c r="D164" s="520"/>
      <c r="E164" s="520"/>
      <c r="F164" s="520"/>
      <c r="G164" s="520"/>
      <c r="H164" s="520"/>
      <c r="I164" s="521"/>
      <c r="J164" s="521"/>
      <c r="K164" s="521"/>
      <c r="L164" s="521"/>
      <c r="M164" s="4"/>
      <c r="N164" s="223"/>
      <c r="O164" s="4"/>
      <c r="P164" s="4"/>
      <c r="Q164" s="4"/>
      <c r="R164" s="223"/>
      <c r="S164" s="223"/>
      <c r="T164" s="4"/>
      <c r="U164" s="4"/>
      <c r="V164" s="223"/>
      <c r="W164" s="223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</row>
    <row r="165" spans="1:58" s="5" customFormat="1">
      <c r="A165" s="18"/>
      <c r="B165" s="18"/>
      <c r="C165" s="18"/>
      <c r="D165" s="19"/>
      <c r="E165" s="18"/>
      <c r="F165" s="10"/>
      <c r="G165" s="20"/>
      <c r="H165" s="10"/>
      <c r="I165" s="14">
        <f t="shared" ref="I165:X165" si="138">I153-I163</f>
        <v>0</v>
      </c>
      <c r="J165" s="14">
        <f t="shared" si="138"/>
        <v>0</v>
      </c>
      <c r="K165" s="14">
        <f t="shared" si="138"/>
        <v>0</v>
      </c>
      <c r="L165" s="14">
        <f t="shared" si="138"/>
        <v>0</v>
      </c>
      <c r="M165" s="14">
        <f t="shared" si="138"/>
        <v>0</v>
      </c>
      <c r="N165" s="14">
        <f t="shared" si="138"/>
        <v>0</v>
      </c>
      <c r="O165" s="14">
        <f t="shared" si="138"/>
        <v>0</v>
      </c>
      <c r="P165" s="14">
        <f t="shared" si="138"/>
        <v>0</v>
      </c>
      <c r="Q165" s="14">
        <f t="shared" si="138"/>
        <v>0</v>
      </c>
      <c r="R165" s="14">
        <f t="shared" si="138"/>
        <v>0</v>
      </c>
      <c r="S165" s="14">
        <f t="shared" si="138"/>
        <v>0</v>
      </c>
      <c r="T165" s="14">
        <f t="shared" si="138"/>
        <v>0</v>
      </c>
      <c r="U165" s="14">
        <f t="shared" si="138"/>
        <v>0</v>
      </c>
      <c r="V165" s="14">
        <f t="shared" si="138"/>
        <v>0</v>
      </c>
      <c r="W165" s="14">
        <f t="shared" si="138"/>
        <v>0</v>
      </c>
      <c r="X165" s="14">
        <f t="shared" si="138"/>
        <v>0</v>
      </c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00"/>
      <c r="AK165" s="400"/>
      <c r="AL165" s="400"/>
      <c r="AM165" s="400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</row>
    <row r="166" spans="1:58">
      <c r="A166" s="18"/>
      <c r="C166" s="18"/>
      <c r="D166" s="19"/>
      <c r="E166" s="18"/>
      <c r="F166" s="10"/>
      <c r="G166" s="232"/>
      <c r="H166" s="232"/>
      <c r="I166" s="14"/>
      <c r="J166" s="15"/>
      <c r="K166" s="15"/>
      <c r="L166" s="15"/>
      <c r="M166" s="14"/>
      <c r="N166" s="15"/>
      <c r="O166" s="15"/>
      <c r="P166" s="15"/>
      <c r="Q166" s="14"/>
      <c r="R166" s="15"/>
      <c r="S166" s="15"/>
      <c r="T166" s="15"/>
      <c r="U166" s="14"/>
      <c r="V166" s="15"/>
      <c r="W166" s="15"/>
      <c r="X166" s="15"/>
      <c r="AJ166" s="400"/>
      <c r="AK166" s="400"/>
      <c r="AL166" s="400"/>
      <c r="AM166" s="400"/>
      <c r="BC166" s="2"/>
      <c r="BD166" s="2"/>
      <c r="BE166" s="2"/>
      <c r="BF166" s="2"/>
    </row>
    <row r="167" spans="1:58">
      <c r="B167" s="18"/>
      <c r="AJ167" s="400"/>
      <c r="AK167" s="400"/>
      <c r="AL167" s="400"/>
      <c r="AM167" s="400"/>
      <c r="BC167" s="2"/>
      <c r="BD167" s="2"/>
      <c r="BE167" s="2"/>
      <c r="BF167" s="2"/>
    </row>
    <row r="168" spans="1:58">
      <c r="B168" s="18"/>
      <c r="G168" s="233"/>
      <c r="H168" s="233"/>
      <c r="AJ168" s="400"/>
      <c r="AK168" s="400"/>
      <c r="AL168" s="400"/>
      <c r="AM168" s="400"/>
      <c r="BC168" s="2"/>
      <c r="BD168" s="2"/>
      <c r="BE168" s="2"/>
      <c r="BF168" s="2"/>
    </row>
    <row r="169" spans="1:58">
      <c r="B169" s="18"/>
      <c r="G169" s="233"/>
      <c r="H169" s="233"/>
      <c r="AJ169" s="400"/>
      <c r="AK169" s="400"/>
      <c r="AL169" s="400"/>
      <c r="AM169" s="400"/>
      <c r="BC169" s="2"/>
      <c r="BD169" s="2"/>
      <c r="BE169" s="2"/>
      <c r="BF169" s="2"/>
    </row>
    <row r="170" spans="1:58" ht="12.75" customHeight="1">
      <c r="G170" s="233"/>
      <c r="H170" s="233"/>
      <c r="AJ170" s="400"/>
      <c r="AK170" s="400"/>
      <c r="AL170" s="400"/>
      <c r="AM170" s="400"/>
      <c r="BC170" s="2"/>
      <c r="BD170" s="2"/>
      <c r="BE170" s="2"/>
      <c r="BF170" s="2"/>
    </row>
    <row r="171" spans="1:58" ht="12.75" customHeight="1">
      <c r="G171" s="233"/>
      <c r="H171" s="233"/>
      <c r="AJ171" s="400"/>
      <c r="AK171" s="400"/>
      <c r="AL171" s="400"/>
      <c r="AM171" s="400"/>
      <c r="BC171" s="2"/>
      <c r="BD171" s="2"/>
      <c r="BE171" s="2"/>
      <c r="BF171" s="2"/>
    </row>
    <row r="172" spans="1:58">
      <c r="G172" s="233"/>
      <c r="H172" s="233"/>
      <c r="AJ172" s="400"/>
      <c r="AK172" s="400"/>
      <c r="AL172" s="400"/>
      <c r="AM172" s="400"/>
      <c r="BC172" s="2"/>
      <c r="BD172" s="2"/>
      <c r="BE172" s="2"/>
      <c r="BF172" s="2"/>
    </row>
    <row r="173" spans="1:58">
      <c r="G173" s="233"/>
      <c r="H173" s="233"/>
      <c r="AJ173" s="400"/>
      <c r="AK173" s="400"/>
      <c r="AL173" s="400"/>
      <c r="AM173" s="400"/>
      <c r="BC173" s="2"/>
      <c r="BD173" s="2"/>
      <c r="BE173" s="2"/>
      <c r="BF173" s="2"/>
    </row>
    <row r="174" spans="1:58">
      <c r="G174" s="233"/>
      <c r="H174" s="233"/>
      <c r="AJ174" s="400"/>
      <c r="AK174" s="400"/>
      <c r="AL174" s="400"/>
      <c r="AM174" s="400"/>
      <c r="BC174" s="2"/>
      <c r="BD174" s="2"/>
      <c r="BE174" s="2"/>
      <c r="BF174" s="2"/>
    </row>
    <row r="175" spans="1:58">
      <c r="G175" s="233"/>
      <c r="H175" s="233"/>
      <c r="AJ175" s="400"/>
      <c r="AK175" s="400"/>
      <c r="AL175" s="400"/>
      <c r="AM175" s="400"/>
      <c r="BC175" s="2"/>
      <c r="BD175" s="2"/>
      <c r="BE175" s="2"/>
      <c r="BF175" s="2"/>
    </row>
    <row r="176" spans="1:58">
      <c r="G176" s="233"/>
      <c r="H176" s="233"/>
      <c r="BC176" s="2"/>
      <c r="BD176" s="2"/>
      <c r="BE176" s="2"/>
      <c r="BF176" s="2"/>
    </row>
    <row r="177" spans="4:58" ht="12.75" customHeight="1">
      <c r="G177" s="233"/>
      <c r="H177" s="233"/>
      <c r="BC177" s="2"/>
      <c r="BD177" s="2"/>
      <c r="BE177" s="2"/>
      <c r="BF177" s="2"/>
    </row>
    <row r="178" spans="4:58">
      <c r="G178" s="233"/>
      <c r="H178" s="233"/>
      <c r="BC178" s="2"/>
      <c r="BD178" s="2"/>
      <c r="BE178" s="2"/>
      <c r="BF178" s="2"/>
    </row>
    <row r="179" spans="4:58">
      <c r="G179" s="233"/>
      <c r="H179" s="233"/>
      <c r="BC179" s="2"/>
      <c r="BD179" s="2"/>
      <c r="BE179" s="2"/>
      <c r="BF179" s="2"/>
    </row>
    <row r="180" spans="4:58">
      <c r="G180" s="233"/>
      <c r="H180" s="233"/>
      <c r="BC180" s="2"/>
      <c r="BD180" s="2"/>
      <c r="BE180" s="2"/>
      <c r="BF180" s="2"/>
    </row>
    <row r="181" spans="4:58">
      <c r="G181" s="233"/>
      <c r="H181" s="233"/>
      <c r="BC181" s="2"/>
      <c r="BD181" s="2"/>
      <c r="BE181" s="2"/>
      <c r="BF181" s="2"/>
    </row>
    <row r="182" spans="4:58">
      <c r="G182" s="233"/>
      <c r="H182" s="233"/>
      <c r="BC182" s="2"/>
      <c r="BD182" s="2"/>
      <c r="BE182" s="2"/>
      <c r="BF182" s="2"/>
    </row>
    <row r="183" spans="4:58">
      <c r="BC183" s="2"/>
      <c r="BD183" s="2"/>
      <c r="BE183" s="2"/>
      <c r="BF183" s="2"/>
    </row>
    <row r="184" spans="4:58">
      <c r="BC184" s="2"/>
      <c r="BD184" s="2"/>
      <c r="BE184" s="2"/>
      <c r="BF184" s="2"/>
    </row>
    <row r="185" spans="4:58" ht="21" customHeight="1">
      <c r="D185" s="24"/>
      <c r="E185" s="25"/>
      <c r="F185" s="1"/>
      <c r="G185" s="234"/>
      <c r="H185" s="234"/>
      <c r="I185" s="16"/>
      <c r="J185" s="17"/>
      <c r="K185" s="17"/>
      <c r="L185" s="17"/>
      <c r="M185" s="16"/>
      <c r="N185" s="17"/>
      <c r="O185" s="17"/>
      <c r="P185" s="17"/>
      <c r="Q185" s="16"/>
      <c r="R185" s="17"/>
      <c r="S185" s="17"/>
      <c r="T185" s="17"/>
      <c r="U185" s="16"/>
      <c r="V185" s="17"/>
      <c r="W185" s="17"/>
      <c r="X185" s="17"/>
      <c r="BC185" s="2"/>
      <c r="BD185" s="2"/>
      <c r="BE185" s="2"/>
      <c r="BF185" s="2"/>
    </row>
    <row r="186" spans="4:58">
      <c r="D186" s="24"/>
      <c r="E186" s="25"/>
      <c r="F186" s="1"/>
      <c r="G186" s="25"/>
      <c r="H186" s="1"/>
      <c r="I186" s="16"/>
      <c r="J186" s="17"/>
      <c r="K186" s="17"/>
      <c r="L186" s="17"/>
      <c r="M186" s="16"/>
      <c r="N186" s="17"/>
      <c r="O186" s="17"/>
      <c r="P186" s="17"/>
      <c r="Q186" s="16"/>
      <c r="R186" s="17"/>
      <c r="S186" s="17"/>
      <c r="T186" s="17"/>
      <c r="U186" s="16"/>
      <c r="V186" s="17"/>
      <c r="W186" s="17"/>
      <c r="X186" s="17"/>
      <c r="BC186" s="2"/>
      <c r="BD186" s="2"/>
      <c r="BE186" s="2"/>
      <c r="BF186" s="2"/>
    </row>
    <row r="187" spans="4:58">
      <c r="D187" s="24"/>
      <c r="E187" s="25"/>
      <c r="F187" s="1"/>
      <c r="G187" s="25"/>
      <c r="H187" s="1"/>
      <c r="I187" s="16"/>
      <c r="J187" s="17"/>
      <c r="K187" s="17"/>
      <c r="L187" s="17"/>
      <c r="M187" s="16"/>
      <c r="N187" s="17"/>
      <c r="O187" s="17"/>
      <c r="P187" s="17"/>
      <c r="Q187" s="16"/>
      <c r="R187" s="17"/>
      <c r="S187" s="17"/>
      <c r="T187" s="17"/>
      <c r="U187" s="16"/>
      <c r="V187" s="17"/>
      <c r="W187" s="17"/>
      <c r="X187" s="17"/>
      <c r="BC187" s="2"/>
      <c r="BD187" s="2"/>
      <c r="BE187" s="2"/>
      <c r="BF187" s="2"/>
    </row>
    <row r="188" spans="4:58">
      <c r="D188" s="24"/>
      <c r="E188" s="25"/>
      <c r="F188" s="1"/>
      <c r="G188" s="25"/>
      <c r="H188" s="1"/>
      <c r="I188" s="16"/>
      <c r="J188" s="17"/>
      <c r="K188" s="17"/>
      <c r="L188" s="17"/>
      <c r="M188" s="16"/>
      <c r="N188" s="17"/>
      <c r="O188" s="17"/>
      <c r="P188" s="17"/>
      <c r="Q188" s="16"/>
      <c r="R188" s="17"/>
      <c r="S188" s="17"/>
      <c r="T188" s="17"/>
      <c r="U188" s="16"/>
      <c r="V188" s="17"/>
      <c r="W188" s="17"/>
      <c r="X188" s="17"/>
      <c r="BC188" s="2"/>
      <c r="BD188" s="2"/>
      <c r="BE188" s="2"/>
      <c r="BF188" s="2"/>
    </row>
    <row r="189" spans="4:58">
      <c r="D189" s="24"/>
      <c r="E189" s="25"/>
      <c r="F189" s="1"/>
      <c r="G189" s="25"/>
      <c r="H189" s="1"/>
      <c r="I189" s="16"/>
      <c r="J189" s="17"/>
      <c r="K189" s="17"/>
      <c r="L189" s="17"/>
      <c r="M189" s="16"/>
      <c r="N189" s="17"/>
      <c r="O189" s="17"/>
      <c r="P189" s="17"/>
      <c r="Q189" s="16"/>
      <c r="R189" s="17"/>
      <c r="S189" s="17"/>
      <c r="T189" s="17"/>
      <c r="U189" s="16"/>
      <c r="V189" s="17"/>
      <c r="W189" s="17"/>
      <c r="X189" s="17"/>
      <c r="BC189" s="2"/>
      <c r="BD189" s="2"/>
      <c r="BE189" s="2"/>
      <c r="BF189" s="2"/>
    </row>
    <row r="190" spans="4:58">
      <c r="D190" s="24"/>
      <c r="E190" s="25"/>
      <c r="F190" s="1"/>
      <c r="G190" s="25"/>
      <c r="H190" s="1"/>
      <c r="I190" s="16"/>
      <c r="J190" s="17"/>
      <c r="K190" s="17"/>
      <c r="L190" s="17"/>
      <c r="M190" s="16"/>
      <c r="N190" s="17"/>
      <c r="O190" s="17"/>
      <c r="P190" s="17"/>
      <c r="Q190" s="16"/>
      <c r="R190" s="17"/>
      <c r="S190" s="17"/>
      <c r="T190" s="17"/>
      <c r="U190" s="16"/>
      <c r="V190" s="17"/>
      <c r="W190" s="17"/>
      <c r="X190" s="17"/>
      <c r="BC190" s="2"/>
      <c r="BD190" s="2"/>
      <c r="BE190" s="2"/>
      <c r="BF190" s="2"/>
    </row>
    <row r="191" spans="4:58">
      <c r="D191" s="24"/>
      <c r="E191" s="25"/>
      <c r="F191" s="1"/>
      <c r="G191" s="25"/>
      <c r="H191" s="1"/>
      <c r="I191" s="16"/>
      <c r="J191" s="17"/>
      <c r="K191" s="17"/>
      <c r="L191" s="17"/>
      <c r="M191" s="16"/>
      <c r="N191" s="17"/>
      <c r="O191" s="17"/>
      <c r="P191" s="17"/>
      <c r="Q191" s="16"/>
      <c r="R191" s="17"/>
      <c r="S191" s="17"/>
      <c r="T191" s="17"/>
      <c r="U191" s="16"/>
      <c r="V191" s="17"/>
      <c r="W191" s="17"/>
      <c r="X191" s="17"/>
      <c r="BC191" s="2"/>
      <c r="BD191" s="2"/>
      <c r="BE191" s="2"/>
      <c r="BF191" s="2"/>
    </row>
    <row r="192" spans="4:58">
      <c r="D192" s="24"/>
      <c r="E192" s="25"/>
      <c r="F192" s="1"/>
      <c r="G192" s="25"/>
      <c r="H192" s="1"/>
      <c r="I192" s="16"/>
      <c r="J192" s="17"/>
      <c r="K192" s="17"/>
      <c r="L192" s="17"/>
      <c r="M192" s="16"/>
      <c r="N192" s="17"/>
      <c r="O192" s="17"/>
      <c r="P192" s="17"/>
      <c r="Q192" s="16"/>
      <c r="R192" s="17"/>
      <c r="S192" s="17"/>
      <c r="T192" s="17"/>
      <c r="U192" s="16"/>
      <c r="V192" s="17"/>
      <c r="W192" s="17"/>
      <c r="X192" s="17"/>
      <c r="BC192" s="2"/>
      <c r="BD192" s="2"/>
      <c r="BE192" s="2"/>
      <c r="BF192" s="2"/>
    </row>
    <row r="193" spans="4:58">
      <c r="D193" s="24"/>
      <c r="E193" s="25"/>
      <c r="F193" s="1"/>
      <c r="G193" s="25"/>
      <c r="H193" s="1"/>
      <c r="I193" s="16"/>
      <c r="J193" s="17"/>
      <c r="K193" s="17"/>
      <c r="L193" s="17"/>
      <c r="M193" s="16"/>
      <c r="N193" s="17"/>
      <c r="O193" s="17"/>
      <c r="P193" s="17"/>
      <c r="Q193" s="16"/>
      <c r="R193" s="17"/>
      <c r="S193" s="17"/>
      <c r="T193" s="17"/>
      <c r="U193" s="16"/>
      <c r="V193" s="17"/>
      <c r="W193" s="17"/>
      <c r="X193" s="17"/>
      <c r="BC193" s="2"/>
      <c r="BD193" s="2"/>
      <c r="BE193" s="2"/>
      <c r="BF193" s="2"/>
    </row>
    <row r="194" spans="4:58">
      <c r="D194" s="24"/>
      <c r="E194" s="25"/>
      <c r="F194" s="1"/>
      <c r="G194" s="25"/>
      <c r="H194" s="1"/>
      <c r="I194" s="16"/>
      <c r="J194" s="17"/>
      <c r="K194" s="17"/>
      <c r="L194" s="17"/>
      <c r="M194" s="16"/>
      <c r="N194" s="17"/>
      <c r="O194" s="17"/>
      <c r="P194" s="17"/>
      <c r="Q194" s="16"/>
      <c r="R194" s="17"/>
      <c r="S194" s="17"/>
      <c r="T194" s="17"/>
      <c r="U194" s="16"/>
      <c r="V194" s="17"/>
      <c r="W194" s="17"/>
      <c r="X194" s="17"/>
      <c r="BC194" s="2"/>
      <c r="BD194" s="2"/>
      <c r="BE194" s="2"/>
      <c r="BF194" s="2"/>
    </row>
    <row r="195" spans="4:58">
      <c r="D195" s="24"/>
      <c r="E195" s="25"/>
      <c r="F195" s="1"/>
      <c r="G195" s="25"/>
      <c r="H195" s="1"/>
      <c r="I195" s="16"/>
      <c r="J195" s="17"/>
      <c r="K195" s="17"/>
      <c r="L195" s="17"/>
      <c r="M195" s="16"/>
      <c r="N195" s="17"/>
      <c r="O195" s="17"/>
      <c r="P195" s="17"/>
      <c r="Q195" s="16"/>
      <c r="R195" s="17"/>
      <c r="S195" s="17"/>
      <c r="T195" s="17"/>
      <c r="U195" s="16"/>
      <c r="V195" s="17"/>
      <c r="W195" s="17"/>
      <c r="X195" s="17"/>
      <c r="BC195" s="2"/>
      <c r="BD195" s="2"/>
      <c r="BE195" s="2"/>
      <c r="BF195" s="2"/>
    </row>
    <row r="196" spans="4:58">
      <c r="D196" s="24"/>
      <c r="E196" s="25"/>
      <c r="F196" s="1"/>
      <c r="G196" s="25"/>
      <c r="H196" s="1"/>
      <c r="I196" s="16"/>
      <c r="J196" s="17"/>
      <c r="K196" s="17"/>
      <c r="L196" s="17"/>
      <c r="M196" s="16"/>
      <c r="N196" s="17"/>
      <c r="O196" s="17"/>
      <c r="P196" s="17"/>
      <c r="Q196" s="16"/>
      <c r="R196" s="17"/>
      <c r="S196" s="17"/>
      <c r="T196" s="17"/>
      <c r="U196" s="16"/>
      <c r="V196" s="17"/>
      <c r="W196" s="17"/>
      <c r="X196" s="17"/>
      <c r="BC196" s="2"/>
      <c r="BD196" s="2"/>
      <c r="BE196" s="2"/>
      <c r="BF196" s="2"/>
    </row>
    <row r="197" spans="4:58">
      <c r="D197" s="24"/>
      <c r="E197" s="25"/>
      <c r="F197" s="1"/>
      <c r="G197" s="25"/>
      <c r="H197" s="1"/>
      <c r="I197" s="16"/>
      <c r="J197" s="17"/>
      <c r="K197" s="17"/>
      <c r="L197" s="17"/>
      <c r="M197" s="16"/>
      <c r="N197" s="17"/>
      <c r="O197" s="17"/>
      <c r="P197" s="17"/>
      <c r="Q197" s="16"/>
      <c r="R197" s="17"/>
      <c r="S197" s="17"/>
      <c r="T197" s="17"/>
      <c r="U197" s="16"/>
      <c r="V197" s="17"/>
      <c r="W197" s="17"/>
      <c r="X197" s="17"/>
      <c r="BC197" s="2"/>
      <c r="BD197" s="2"/>
      <c r="BE197" s="2"/>
      <c r="BF197" s="2"/>
    </row>
    <row r="198" spans="4:58">
      <c r="D198" s="24"/>
      <c r="E198" s="25"/>
      <c r="F198" s="1"/>
      <c r="G198" s="25"/>
      <c r="H198" s="1"/>
      <c r="I198" s="16"/>
      <c r="J198" s="17"/>
      <c r="K198" s="17"/>
      <c r="L198" s="17"/>
      <c r="M198" s="16"/>
      <c r="N198" s="17"/>
      <c r="O198" s="17"/>
      <c r="P198" s="17"/>
      <c r="Q198" s="16"/>
      <c r="R198" s="17"/>
      <c r="S198" s="17"/>
      <c r="T198" s="17"/>
      <c r="U198" s="16"/>
      <c r="V198" s="17"/>
      <c r="W198" s="17"/>
      <c r="X198" s="17"/>
      <c r="BC198" s="2"/>
      <c r="BD198" s="2"/>
      <c r="BE198" s="2"/>
      <c r="BF198" s="2"/>
    </row>
    <row r="199" spans="4:58">
      <c r="D199" s="24"/>
      <c r="E199" s="25"/>
      <c r="F199" s="1"/>
      <c r="G199" s="25"/>
      <c r="H199" s="1"/>
      <c r="I199" s="16"/>
      <c r="J199" s="17"/>
      <c r="K199" s="17"/>
      <c r="L199" s="17"/>
      <c r="M199" s="16"/>
      <c r="N199" s="17"/>
      <c r="O199" s="17"/>
      <c r="P199" s="17"/>
      <c r="Q199" s="16"/>
      <c r="R199" s="17"/>
      <c r="S199" s="17"/>
      <c r="T199" s="17"/>
      <c r="U199" s="16"/>
      <c r="V199" s="17"/>
      <c r="W199" s="17"/>
      <c r="X199" s="17"/>
      <c r="BC199" s="2"/>
      <c r="BD199" s="2"/>
      <c r="BE199" s="2"/>
      <c r="BF199" s="2"/>
    </row>
    <row r="200" spans="4:58">
      <c r="D200" s="24"/>
      <c r="E200" s="25"/>
      <c r="F200" s="1"/>
      <c r="G200" s="25"/>
      <c r="H200" s="1"/>
      <c r="I200" s="16"/>
      <c r="J200" s="17"/>
      <c r="K200" s="17"/>
      <c r="L200" s="17"/>
      <c r="M200" s="16"/>
      <c r="N200" s="17"/>
      <c r="O200" s="17"/>
      <c r="P200" s="17"/>
      <c r="Q200" s="16"/>
      <c r="R200" s="17"/>
      <c r="S200" s="17"/>
      <c r="T200" s="17"/>
      <c r="U200" s="16"/>
      <c r="V200" s="17"/>
      <c r="W200" s="17"/>
      <c r="X200" s="17"/>
      <c r="BC200" s="2"/>
      <c r="BD200" s="2"/>
      <c r="BE200" s="2"/>
      <c r="BF200" s="2"/>
    </row>
    <row r="201" spans="4:58">
      <c r="D201" s="24"/>
      <c r="E201" s="25"/>
      <c r="F201" s="1"/>
      <c r="G201" s="25"/>
      <c r="H201" s="1"/>
      <c r="I201" s="16"/>
      <c r="J201" s="17"/>
      <c r="K201" s="17"/>
      <c r="L201" s="17"/>
      <c r="M201" s="16"/>
      <c r="N201" s="17"/>
      <c r="O201" s="17"/>
      <c r="P201" s="17"/>
      <c r="Q201" s="16"/>
      <c r="R201" s="17"/>
      <c r="S201" s="17"/>
      <c r="T201" s="17"/>
      <c r="U201" s="16"/>
      <c r="V201" s="17"/>
      <c r="W201" s="17"/>
      <c r="X201" s="17"/>
      <c r="BC201" s="2"/>
      <c r="BD201" s="2"/>
      <c r="BE201" s="2"/>
      <c r="BF201" s="2"/>
    </row>
    <row r="202" spans="4:58">
      <c r="D202" s="24"/>
      <c r="E202" s="25"/>
      <c r="F202" s="1"/>
      <c r="G202" s="25"/>
      <c r="H202" s="1"/>
      <c r="I202" s="16"/>
      <c r="J202" s="17"/>
      <c r="K202" s="17"/>
      <c r="L202" s="17"/>
      <c r="M202" s="16"/>
      <c r="N202" s="17"/>
      <c r="O202" s="17"/>
      <c r="P202" s="17"/>
      <c r="Q202" s="16"/>
      <c r="R202" s="17"/>
      <c r="S202" s="17"/>
      <c r="T202" s="17"/>
      <c r="U202" s="16"/>
      <c r="V202" s="17"/>
      <c r="W202" s="17"/>
      <c r="X202" s="17"/>
      <c r="BC202" s="2"/>
      <c r="BD202" s="2"/>
      <c r="BE202" s="2"/>
      <c r="BF202" s="2"/>
    </row>
    <row r="203" spans="4:58">
      <c r="D203" s="24"/>
      <c r="E203" s="25"/>
      <c r="F203" s="1"/>
      <c r="G203" s="25"/>
      <c r="H203" s="1"/>
      <c r="I203" s="16"/>
      <c r="J203" s="17"/>
      <c r="K203" s="17"/>
      <c r="L203" s="17"/>
      <c r="M203" s="16"/>
      <c r="N203" s="17"/>
      <c r="O203" s="17"/>
      <c r="P203" s="17"/>
      <c r="Q203" s="16"/>
      <c r="R203" s="17"/>
      <c r="S203" s="17"/>
      <c r="T203" s="17"/>
      <c r="U203" s="16"/>
      <c r="V203" s="17"/>
      <c r="W203" s="17"/>
      <c r="X203" s="17"/>
      <c r="BC203" s="2"/>
      <c r="BD203" s="2"/>
      <c r="BE203" s="2"/>
      <c r="BF203" s="2"/>
    </row>
    <row r="204" spans="4:58">
      <c r="D204" s="24"/>
      <c r="E204" s="25"/>
      <c r="F204" s="1"/>
      <c r="G204" s="25"/>
      <c r="H204" s="1"/>
      <c r="I204" s="16"/>
      <c r="J204" s="17"/>
      <c r="K204" s="17"/>
      <c r="L204" s="17"/>
      <c r="M204" s="16"/>
      <c r="N204" s="17"/>
      <c r="O204" s="17"/>
      <c r="P204" s="17"/>
      <c r="Q204" s="16"/>
      <c r="R204" s="17"/>
      <c r="S204" s="17"/>
      <c r="T204" s="17"/>
      <c r="U204" s="16"/>
      <c r="V204" s="17"/>
      <c r="W204" s="17"/>
      <c r="X204" s="17"/>
      <c r="BC204" s="2"/>
      <c r="BD204" s="2"/>
      <c r="BE204" s="2"/>
      <c r="BF204" s="2"/>
    </row>
    <row r="205" spans="4:58">
      <c r="D205" s="24"/>
      <c r="E205" s="25"/>
      <c r="F205" s="1"/>
      <c r="G205" s="25"/>
      <c r="H205" s="1"/>
      <c r="I205" s="16"/>
      <c r="J205" s="17"/>
      <c r="K205" s="17"/>
      <c r="L205" s="17"/>
      <c r="M205" s="16"/>
      <c r="N205" s="17"/>
      <c r="O205" s="17"/>
      <c r="P205" s="17"/>
      <c r="Q205" s="16"/>
      <c r="R205" s="17"/>
      <c r="S205" s="17"/>
      <c r="T205" s="17"/>
      <c r="U205" s="16"/>
      <c r="V205" s="17"/>
      <c r="W205" s="17"/>
      <c r="X205" s="17"/>
      <c r="BC205" s="2"/>
      <c r="BD205" s="2"/>
      <c r="BE205" s="2"/>
      <c r="BF205" s="2"/>
    </row>
    <row r="206" spans="4:58">
      <c r="D206" s="24"/>
      <c r="E206" s="25"/>
      <c r="F206" s="1"/>
      <c r="G206" s="25"/>
      <c r="H206" s="1"/>
      <c r="I206" s="16"/>
      <c r="J206" s="17"/>
      <c r="K206" s="17"/>
      <c r="L206" s="17"/>
      <c r="M206" s="16"/>
      <c r="N206" s="17"/>
      <c r="O206" s="17"/>
      <c r="P206" s="17"/>
      <c r="Q206" s="16"/>
      <c r="R206" s="17"/>
      <c r="S206" s="17"/>
      <c r="T206" s="17"/>
      <c r="U206" s="16"/>
      <c r="V206" s="17"/>
      <c r="W206" s="17"/>
      <c r="X206" s="17"/>
      <c r="BC206" s="2"/>
      <c r="BD206" s="2"/>
      <c r="BE206" s="2"/>
      <c r="BF206" s="2"/>
    </row>
    <row r="207" spans="4:58">
      <c r="D207" s="24"/>
      <c r="E207" s="25"/>
      <c r="F207" s="1"/>
      <c r="G207" s="25"/>
      <c r="H207" s="1"/>
      <c r="I207" s="16"/>
      <c r="J207" s="17"/>
      <c r="K207" s="17"/>
      <c r="L207" s="17"/>
      <c r="M207" s="16"/>
      <c r="N207" s="17"/>
      <c r="O207" s="17"/>
      <c r="P207" s="17"/>
      <c r="Q207" s="16"/>
      <c r="R207" s="17"/>
      <c r="S207" s="17"/>
      <c r="T207" s="17"/>
      <c r="U207" s="16"/>
      <c r="V207" s="17"/>
      <c r="W207" s="17"/>
      <c r="X207" s="17"/>
      <c r="BC207" s="2"/>
      <c r="BD207" s="2"/>
      <c r="BE207" s="2"/>
      <c r="BF207" s="2"/>
    </row>
    <row r="208" spans="4:58">
      <c r="D208" s="24"/>
      <c r="E208" s="25"/>
      <c r="F208" s="1"/>
      <c r="G208" s="25"/>
      <c r="H208" s="1"/>
      <c r="I208" s="16"/>
      <c r="J208" s="17"/>
      <c r="K208" s="17"/>
      <c r="L208" s="17"/>
      <c r="M208" s="16"/>
      <c r="N208" s="17"/>
      <c r="O208" s="17"/>
      <c r="P208" s="17"/>
      <c r="Q208" s="16"/>
      <c r="R208" s="17"/>
      <c r="S208" s="17"/>
      <c r="T208" s="17"/>
      <c r="U208" s="16"/>
      <c r="V208" s="17"/>
      <c r="W208" s="17"/>
      <c r="X208" s="17"/>
      <c r="BC208" s="2"/>
      <c r="BD208" s="2"/>
      <c r="BE208" s="2"/>
      <c r="BF208" s="2"/>
    </row>
    <row r="209" spans="4:58">
      <c r="D209" s="24"/>
      <c r="E209" s="25"/>
      <c r="F209" s="1"/>
      <c r="G209" s="25"/>
      <c r="H209" s="1"/>
      <c r="I209" s="16"/>
      <c r="J209" s="17"/>
      <c r="K209" s="17"/>
      <c r="L209" s="17"/>
      <c r="M209" s="16"/>
      <c r="N209" s="17"/>
      <c r="O209" s="17"/>
      <c r="P209" s="17"/>
      <c r="Q209" s="16"/>
      <c r="R209" s="17"/>
      <c r="S209" s="17"/>
      <c r="T209" s="17"/>
      <c r="U209" s="16"/>
      <c r="V209" s="17"/>
      <c r="W209" s="17"/>
      <c r="X209" s="17"/>
      <c r="BC209" s="2"/>
      <c r="BD209" s="2"/>
      <c r="BE209" s="2"/>
      <c r="BF209" s="2"/>
    </row>
    <row r="210" spans="4:58">
      <c r="D210" s="24"/>
      <c r="E210" s="25"/>
      <c r="F210" s="1"/>
      <c r="G210" s="25"/>
      <c r="H210" s="1"/>
      <c r="I210" s="16"/>
      <c r="J210" s="17"/>
      <c r="K210" s="17"/>
      <c r="L210" s="17"/>
      <c r="M210" s="16"/>
      <c r="N210" s="17"/>
      <c r="O210" s="17"/>
      <c r="P210" s="17"/>
      <c r="Q210" s="16"/>
      <c r="R210" s="17"/>
      <c r="S210" s="17"/>
      <c r="T210" s="17"/>
      <c r="U210" s="16"/>
      <c r="V210" s="17"/>
      <c r="W210" s="17"/>
      <c r="X210" s="17"/>
      <c r="BC210" s="2"/>
      <c r="BD210" s="2"/>
      <c r="BE210" s="2"/>
      <c r="BF210" s="2"/>
    </row>
    <row r="211" spans="4:58">
      <c r="D211" s="24"/>
      <c r="E211" s="25"/>
      <c r="F211" s="1"/>
      <c r="G211" s="25"/>
      <c r="H211" s="1"/>
      <c r="I211" s="16"/>
      <c r="J211" s="17"/>
      <c r="K211" s="17"/>
      <c r="L211" s="17"/>
      <c r="M211" s="16"/>
      <c r="N211" s="17"/>
      <c r="O211" s="17"/>
      <c r="P211" s="17"/>
      <c r="Q211" s="16"/>
      <c r="R211" s="17"/>
      <c r="S211" s="17"/>
      <c r="T211" s="17"/>
      <c r="U211" s="16"/>
      <c r="V211" s="17"/>
      <c r="W211" s="17"/>
      <c r="X211" s="17"/>
      <c r="BC211" s="2"/>
      <c r="BD211" s="2"/>
      <c r="BE211" s="2"/>
      <c r="BF211" s="2"/>
    </row>
    <row r="212" spans="4:58">
      <c r="D212" s="24"/>
      <c r="E212" s="25"/>
      <c r="F212" s="1"/>
      <c r="G212" s="25"/>
      <c r="H212" s="1"/>
      <c r="I212" s="16"/>
      <c r="J212" s="17"/>
      <c r="K212" s="17"/>
      <c r="L212" s="17"/>
      <c r="M212" s="16"/>
      <c r="N212" s="17"/>
      <c r="O212" s="17"/>
      <c r="P212" s="17"/>
      <c r="Q212" s="16"/>
      <c r="R212" s="17"/>
      <c r="S212" s="17"/>
      <c r="T212" s="17"/>
      <c r="U212" s="16"/>
      <c r="V212" s="17"/>
      <c r="W212" s="17"/>
      <c r="X212" s="17"/>
      <c r="BC212" s="2"/>
      <c r="BD212" s="2"/>
      <c r="BE212" s="2"/>
      <c r="BF212" s="2"/>
    </row>
    <row r="213" spans="4:58">
      <c r="D213" s="24"/>
      <c r="E213" s="25"/>
      <c r="F213" s="1"/>
      <c r="G213" s="25"/>
      <c r="H213" s="1"/>
      <c r="I213" s="16"/>
      <c r="J213" s="17"/>
      <c r="K213" s="17"/>
      <c r="L213" s="17"/>
      <c r="M213" s="16"/>
      <c r="N213" s="17"/>
      <c r="O213" s="17"/>
      <c r="P213" s="17"/>
      <c r="Q213" s="16"/>
      <c r="R213" s="17"/>
      <c r="S213" s="17"/>
      <c r="T213" s="17"/>
      <c r="U213" s="16"/>
      <c r="V213" s="17"/>
      <c r="W213" s="17"/>
      <c r="X213" s="17"/>
      <c r="BC213" s="2"/>
      <c r="BD213" s="2"/>
      <c r="BE213" s="2"/>
      <c r="BF213" s="2"/>
    </row>
    <row r="214" spans="4:58">
      <c r="D214" s="24"/>
      <c r="E214" s="25"/>
      <c r="F214" s="1"/>
      <c r="G214" s="25"/>
      <c r="H214" s="1"/>
      <c r="I214" s="16"/>
      <c r="J214" s="17"/>
      <c r="K214" s="17"/>
      <c r="L214" s="17"/>
      <c r="M214" s="16"/>
      <c r="N214" s="17"/>
      <c r="O214" s="17"/>
      <c r="P214" s="17"/>
      <c r="Q214" s="16"/>
      <c r="R214" s="17"/>
      <c r="S214" s="17"/>
      <c r="T214" s="17"/>
      <c r="U214" s="16"/>
      <c r="V214" s="17"/>
      <c r="W214" s="17"/>
      <c r="X214" s="17"/>
      <c r="BC214" s="2"/>
      <c r="BD214" s="2"/>
      <c r="BE214" s="2"/>
      <c r="BF214" s="2"/>
    </row>
    <row r="215" spans="4:58">
      <c r="BC215" s="2"/>
      <c r="BD215" s="2"/>
      <c r="BE215" s="2"/>
      <c r="BF215" s="2"/>
    </row>
  </sheetData>
  <mergeCells count="359">
    <mergeCell ref="G55:G56"/>
    <mergeCell ref="F57:H57"/>
    <mergeCell ref="F55:F56"/>
    <mergeCell ref="D33:D37"/>
    <mergeCell ref="B28:B29"/>
    <mergeCell ref="D30:D32"/>
    <mergeCell ref="C45:C46"/>
    <mergeCell ref="D28:D29"/>
    <mergeCell ref="A25:A27"/>
    <mergeCell ref="A30:A32"/>
    <mergeCell ref="B30:B32"/>
    <mergeCell ref="F33:F36"/>
    <mergeCell ref="G33:G36"/>
    <mergeCell ref="A28:A29"/>
    <mergeCell ref="C25:C27"/>
    <mergeCell ref="A14:A15"/>
    <mergeCell ref="A20:A24"/>
    <mergeCell ref="F24:H24"/>
    <mergeCell ref="D20:D24"/>
    <mergeCell ref="F20:F23"/>
    <mergeCell ref="C20:C24"/>
    <mergeCell ref="C19:X19"/>
    <mergeCell ref="G20:G23"/>
    <mergeCell ref="F25:F26"/>
    <mergeCell ref="E28:E29"/>
    <mergeCell ref="C28:C29"/>
    <mergeCell ref="F29:H29"/>
    <mergeCell ref="B14:B15"/>
    <mergeCell ref="E14:E15"/>
    <mergeCell ref="E20:E24"/>
    <mergeCell ref="C14:C15"/>
    <mergeCell ref="B18:X18"/>
    <mergeCell ref="B20:B24"/>
    <mergeCell ref="B17:H17"/>
    <mergeCell ref="D14:D15"/>
    <mergeCell ref="B25:B27"/>
    <mergeCell ref="D25:D27"/>
    <mergeCell ref="F27:H27"/>
    <mergeCell ref="E25:E27"/>
    <mergeCell ref="G25:G26"/>
    <mergeCell ref="R5:T5"/>
    <mergeCell ref="R6:S6"/>
    <mergeCell ref="T6:T7"/>
    <mergeCell ref="F4:F7"/>
    <mergeCell ref="F15:H15"/>
    <mergeCell ref="C16:H16"/>
    <mergeCell ref="L6:L7"/>
    <mergeCell ref="J6:K6"/>
    <mergeCell ref="I4:L4"/>
    <mergeCell ref="E4:E7"/>
    <mergeCell ref="A8:X8"/>
    <mergeCell ref="A9:X9"/>
    <mergeCell ref="D4:D7"/>
    <mergeCell ref="D12:D13"/>
    <mergeCell ref="C12:C13"/>
    <mergeCell ref="C4:C7"/>
    <mergeCell ref="B12:B13"/>
    <mergeCell ref="B10:X10"/>
    <mergeCell ref="C11:X11"/>
    <mergeCell ref="A12:A13"/>
    <mergeCell ref="F13:H13"/>
    <mergeCell ref="E12:E13"/>
    <mergeCell ref="F63:H63"/>
    <mergeCell ref="W3:X3"/>
    <mergeCell ref="S3:T3"/>
    <mergeCell ref="Q4:T4"/>
    <mergeCell ref="Q5:Q7"/>
    <mergeCell ref="A3:H3"/>
    <mergeCell ref="K3:L3"/>
    <mergeCell ref="I5:I7"/>
    <mergeCell ref="J5:L5"/>
    <mergeCell ref="U4:X4"/>
    <mergeCell ref="U5:U7"/>
    <mergeCell ref="V5:X5"/>
    <mergeCell ref="V6:W6"/>
    <mergeCell ref="X6:X7"/>
    <mergeCell ref="O3:P3"/>
    <mergeCell ref="M4:P4"/>
    <mergeCell ref="M5:M7"/>
    <mergeCell ref="G4:G7"/>
    <mergeCell ref="H4:H7"/>
    <mergeCell ref="N5:P5"/>
    <mergeCell ref="N6:O6"/>
    <mergeCell ref="P6:P7"/>
    <mergeCell ref="A4:A7"/>
    <mergeCell ref="B4:B7"/>
    <mergeCell ref="C76:C78"/>
    <mergeCell ref="G76:G77"/>
    <mergeCell ref="A72:A73"/>
    <mergeCell ref="A81:A84"/>
    <mergeCell ref="A94:A95"/>
    <mergeCell ref="A89:A93"/>
    <mergeCell ref="B96:B98"/>
    <mergeCell ref="A68:A71"/>
    <mergeCell ref="G38:G39"/>
    <mergeCell ref="F68:F70"/>
    <mergeCell ref="E64:E65"/>
    <mergeCell ref="B38:B40"/>
    <mergeCell ref="A85:A88"/>
    <mergeCell ref="E49:E50"/>
    <mergeCell ref="D47:D48"/>
    <mergeCell ref="A38:A40"/>
    <mergeCell ref="A45:A46"/>
    <mergeCell ref="E68:E71"/>
    <mergeCell ref="D66:D67"/>
    <mergeCell ref="D64:D65"/>
    <mergeCell ref="C55:C57"/>
    <mergeCell ref="B58:B59"/>
    <mergeCell ref="C58:C59"/>
    <mergeCell ref="C61:X61"/>
    <mergeCell ref="A120:A121"/>
    <mergeCell ref="B120:B121"/>
    <mergeCell ref="C120:C121"/>
    <mergeCell ref="D120:D121"/>
    <mergeCell ref="F121:H121"/>
    <mergeCell ref="F123:H123"/>
    <mergeCell ref="B111:B112"/>
    <mergeCell ref="A96:A98"/>
    <mergeCell ref="B72:B73"/>
    <mergeCell ref="F75:H75"/>
    <mergeCell ref="F73:H73"/>
    <mergeCell ref="F78:H78"/>
    <mergeCell ref="E76:E78"/>
    <mergeCell ref="E72:E73"/>
    <mergeCell ref="F76:F77"/>
    <mergeCell ref="G81:G83"/>
    <mergeCell ref="F84:H84"/>
    <mergeCell ref="F89:F92"/>
    <mergeCell ref="E82:E83"/>
    <mergeCell ref="E91:E92"/>
    <mergeCell ref="C80:X80"/>
    <mergeCell ref="A74:A75"/>
    <mergeCell ref="A76:A78"/>
    <mergeCell ref="C74:C75"/>
    <mergeCell ref="A156:H156"/>
    <mergeCell ref="A149:A150"/>
    <mergeCell ref="D149:D150"/>
    <mergeCell ref="E149:E150"/>
    <mergeCell ref="F150:H150"/>
    <mergeCell ref="A132:A133"/>
    <mergeCell ref="B132:B133"/>
    <mergeCell ref="C132:C133"/>
    <mergeCell ref="D132:D133"/>
    <mergeCell ref="F133:H133"/>
    <mergeCell ref="F148:H148"/>
    <mergeCell ref="C138:C139"/>
    <mergeCell ref="F139:H139"/>
    <mergeCell ref="E138:E139"/>
    <mergeCell ref="D142:D145"/>
    <mergeCell ref="F145:H145"/>
    <mergeCell ref="A134:A135"/>
    <mergeCell ref="F135:H135"/>
    <mergeCell ref="D138:D139"/>
    <mergeCell ref="C136:H136"/>
    <mergeCell ref="G146:G147"/>
    <mergeCell ref="F146:F147"/>
    <mergeCell ref="A142:A145"/>
    <mergeCell ref="B142:B145"/>
    <mergeCell ref="C142:C145"/>
    <mergeCell ref="F142:F144"/>
    <mergeCell ref="B138:B139"/>
    <mergeCell ref="A130:A131"/>
    <mergeCell ref="B152:H152"/>
    <mergeCell ref="F59:H59"/>
    <mergeCell ref="D58:D59"/>
    <mergeCell ref="C43:H43"/>
    <mergeCell ref="B126:B127"/>
    <mergeCell ref="B130:B131"/>
    <mergeCell ref="A164:L164"/>
    <mergeCell ref="A163:H163"/>
    <mergeCell ref="A158:H158"/>
    <mergeCell ref="A154:H154"/>
    <mergeCell ref="A153:H153"/>
    <mergeCell ref="A160:H160"/>
    <mergeCell ref="A146:A148"/>
    <mergeCell ref="B146:B148"/>
    <mergeCell ref="C146:C148"/>
    <mergeCell ref="D146:D148"/>
    <mergeCell ref="A162:H162"/>
    <mergeCell ref="B149:B150"/>
    <mergeCell ref="C149:C150"/>
    <mergeCell ref="C151:H151"/>
    <mergeCell ref="A155:H155"/>
    <mergeCell ref="E146:E148"/>
    <mergeCell ref="A159:H159"/>
    <mergeCell ref="A161:H161"/>
    <mergeCell ref="A157:H157"/>
    <mergeCell ref="A33:A37"/>
    <mergeCell ref="E55:E57"/>
    <mergeCell ref="D62:D63"/>
    <mergeCell ref="C62:C63"/>
    <mergeCell ref="B66:B67"/>
    <mergeCell ref="C141:X141"/>
    <mergeCell ref="C126:C127"/>
    <mergeCell ref="F32:H32"/>
    <mergeCell ref="B52:H52"/>
    <mergeCell ref="E30:E32"/>
    <mergeCell ref="E38:E40"/>
    <mergeCell ref="D38:D40"/>
    <mergeCell ref="F38:F39"/>
    <mergeCell ref="D124:D125"/>
    <mergeCell ref="C72:C73"/>
    <mergeCell ref="E89:E90"/>
    <mergeCell ref="B104:H104"/>
    <mergeCell ref="D72:D73"/>
    <mergeCell ref="C64:C65"/>
    <mergeCell ref="F65:H65"/>
    <mergeCell ref="B68:B71"/>
    <mergeCell ref="C60:H60"/>
    <mergeCell ref="F110:H110"/>
    <mergeCell ref="C89:C93"/>
    <mergeCell ref="C140:H140"/>
    <mergeCell ref="A138:A139"/>
    <mergeCell ref="B122:B123"/>
    <mergeCell ref="C137:X137"/>
    <mergeCell ref="D122:D123"/>
    <mergeCell ref="A126:A127"/>
    <mergeCell ref="C124:C125"/>
    <mergeCell ref="C130:C131"/>
    <mergeCell ref="D130:D131"/>
    <mergeCell ref="F131:H131"/>
    <mergeCell ref="F129:H129"/>
    <mergeCell ref="F125:H125"/>
    <mergeCell ref="F127:H127"/>
    <mergeCell ref="B134:B135"/>
    <mergeCell ref="C134:C135"/>
    <mergeCell ref="D134:D135"/>
    <mergeCell ref="C122:C123"/>
    <mergeCell ref="B124:B125"/>
    <mergeCell ref="A128:A129"/>
    <mergeCell ref="B128:B129"/>
    <mergeCell ref="D126:D127"/>
    <mergeCell ref="F30:F31"/>
    <mergeCell ref="F40:H40"/>
    <mergeCell ref="C38:C40"/>
    <mergeCell ref="C44:X44"/>
    <mergeCell ref="B53:X53"/>
    <mergeCell ref="C54:X54"/>
    <mergeCell ref="F37:H37"/>
    <mergeCell ref="E33:E37"/>
    <mergeCell ref="B45:B46"/>
    <mergeCell ref="D49:D50"/>
    <mergeCell ref="C51:H51"/>
    <mergeCell ref="F48:H48"/>
    <mergeCell ref="E47:E48"/>
    <mergeCell ref="F46:H46"/>
    <mergeCell ref="F50:H50"/>
    <mergeCell ref="G30:G31"/>
    <mergeCell ref="C49:C50"/>
    <mergeCell ref="B33:B37"/>
    <mergeCell ref="C33:C37"/>
    <mergeCell ref="F42:H42"/>
    <mergeCell ref="C30:C32"/>
    <mergeCell ref="C47:C48"/>
    <mergeCell ref="A66:A67"/>
    <mergeCell ref="D55:D57"/>
    <mergeCell ref="A62:A63"/>
    <mergeCell ref="B49:B50"/>
    <mergeCell ref="E45:E46"/>
    <mergeCell ref="D45:D46"/>
    <mergeCell ref="A41:A42"/>
    <mergeCell ref="B41:B42"/>
    <mergeCell ref="C41:C42"/>
    <mergeCell ref="D41:D42"/>
    <mergeCell ref="E41:E42"/>
    <mergeCell ref="B47:B48"/>
    <mergeCell ref="B62:B63"/>
    <mergeCell ref="B64:B65"/>
    <mergeCell ref="A47:A48"/>
    <mergeCell ref="A49:A50"/>
    <mergeCell ref="C66:C67"/>
    <mergeCell ref="E66:E67"/>
    <mergeCell ref="B55:B57"/>
    <mergeCell ref="E62:E63"/>
    <mergeCell ref="A55:A57"/>
    <mergeCell ref="E58:E59"/>
    <mergeCell ref="F96:F97"/>
    <mergeCell ref="G96:G97"/>
    <mergeCell ref="D96:D98"/>
    <mergeCell ref="E96:E98"/>
    <mergeCell ref="D89:D93"/>
    <mergeCell ref="F119:H119"/>
    <mergeCell ref="F93:H93"/>
    <mergeCell ref="F98:H98"/>
    <mergeCell ref="C94:C95"/>
    <mergeCell ref="F95:H95"/>
    <mergeCell ref="C101:C102"/>
    <mergeCell ref="D101:D102"/>
    <mergeCell ref="E101:E102"/>
    <mergeCell ref="C118:C119"/>
    <mergeCell ref="E118:E119"/>
    <mergeCell ref="C113:H113"/>
    <mergeCell ref="B105:X105"/>
    <mergeCell ref="B101:B102"/>
    <mergeCell ref="D111:D112"/>
    <mergeCell ref="C111:C112"/>
    <mergeCell ref="F112:H112"/>
    <mergeCell ref="B115:B117"/>
    <mergeCell ref="A118:A119"/>
    <mergeCell ref="C103:H103"/>
    <mergeCell ref="F102:H102"/>
    <mergeCell ref="E111:E112"/>
    <mergeCell ref="D118:D119"/>
    <mergeCell ref="B118:B119"/>
    <mergeCell ref="D107:D110"/>
    <mergeCell ref="D115:D117"/>
    <mergeCell ref="F117:H117"/>
    <mergeCell ref="A101:A102"/>
    <mergeCell ref="A107:A110"/>
    <mergeCell ref="A111:A112"/>
    <mergeCell ref="B107:B110"/>
    <mergeCell ref="A2:X2"/>
    <mergeCell ref="T1:X1"/>
    <mergeCell ref="C107:C110"/>
    <mergeCell ref="C96:C98"/>
    <mergeCell ref="C128:C129"/>
    <mergeCell ref="D128:D129"/>
    <mergeCell ref="G115:G116"/>
    <mergeCell ref="F115:F116"/>
    <mergeCell ref="C106:X106"/>
    <mergeCell ref="C114:X114"/>
    <mergeCell ref="A115:A117"/>
    <mergeCell ref="A58:A59"/>
    <mergeCell ref="A99:A100"/>
    <mergeCell ref="B99:B100"/>
    <mergeCell ref="C99:C100"/>
    <mergeCell ref="D99:D100"/>
    <mergeCell ref="E99:E100"/>
    <mergeCell ref="F85:F87"/>
    <mergeCell ref="A122:A123"/>
    <mergeCell ref="A124:A125"/>
    <mergeCell ref="A64:A65"/>
    <mergeCell ref="G68:G70"/>
    <mergeCell ref="D74:D75"/>
    <mergeCell ref="C115:C117"/>
    <mergeCell ref="F71:H71"/>
    <mergeCell ref="F67:H67"/>
    <mergeCell ref="F100:H100"/>
    <mergeCell ref="C68:C71"/>
    <mergeCell ref="B74:B75"/>
    <mergeCell ref="B76:B78"/>
    <mergeCell ref="G89:G92"/>
    <mergeCell ref="E94:E95"/>
    <mergeCell ref="G85:G87"/>
    <mergeCell ref="C85:C88"/>
    <mergeCell ref="D94:D95"/>
    <mergeCell ref="F88:H88"/>
    <mergeCell ref="E85:E88"/>
    <mergeCell ref="D85:D88"/>
    <mergeCell ref="B85:B88"/>
    <mergeCell ref="C79:H79"/>
    <mergeCell ref="D76:D78"/>
    <mergeCell ref="D68:D71"/>
    <mergeCell ref="D81:D84"/>
    <mergeCell ref="C81:C84"/>
    <mergeCell ref="B81:B84"/>
    <mergeCell ref="B94:B95"/>
    <mergeCell ref="F81:F83"/>
    <mergeCell ref="B89:B93"/>
  </mergeCells>
  <phoneticPr fontId="0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86" fitToHeight="17" orientation="landscape" cellComments="asDisplayed" r:id="rId1"/>
  <headerFooter alignWithMargins="0">
    <oddHeader>&amp;C&amp;P&amp;R2 programa</oddHeader>
  </headerFooter>
  <rowBreaks count="7" manualBreakCount="7">
    <brk id="17" max="23" man="1"/>
    <brk id="32" max="23" man="1"/>
    <brk id="51" max="23" man="1"/>
    <brk id="63" max="23" man="1"/>
    <brk id="84" max="23" man="1"/>
    <brk id="127" max="23" man="1"/>
    <brk id="163" max="23" man="1"/>
  </rowBreaks>
  <colBreaks count="1" manualBreakCount="1">
    <brk id="24" max="1048575" man="1"/>
  </colBreaks>
  <ignoredErrors>
    <ignoredError sqref="M153 I153 I93 I88 I62 M47 I4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2 lentele  </vt:lpstr>
      <vt:lpstr>'2 lentele  '!Print_Area</vt:lpstr>
      <vt:lpstr>'2 lentele  '!Print_Titles</vt:lpstr>
    </vt:vector>
  </TitlesOfParts>
  <Company>Klaipedos rajono savivaldybes administracija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Mindaugas Šatkus</cp:lastModifiedBy>
  <cp:lastPrinted>2021-07-22T06:00:43Z</cp:lastPrinted>
  <dcterms:created xsi:type="dcterms:W3CDTF">2005-07-20T12:43:59Z</dcterms:created>
  <dcterms:modified xsi:type="dcterms:W3CDTF">2021-12-13T11:35:14Z</dcterms:modified>
</cp:coreProperties>
</file>